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d7e8762cc7e95339/Documentos/Desktop/1.SENA 2026/GC_66877373_7626_JULIO_2026/Ejecucion de la formacion/"/>
    </mc:Choice>
  </mc:AlternateContent>
  <xr:revisionPtr revIDLastSave="383" documentId="13_ncr:1_{1A83ECF2-E7F3-4753-9D1E-FDCC1BA41702}" xr6:coauthVersionLast="47" xr6:coauthVersionMax="47" xr10:uidLastSave="{E4CE700F-FFB5-423F-9946-ADCF488E73C4}"/>
  <bookViews>
    <workbookView xWindow="-110" yWindow="-110" windowWidth="19420" windowHeight="10300" xr2:uid="{00000000-000D-0000-FFFF-FFFF00000000}"/>
  </bookViews>
  <sheets>
    <sheet name="HORAS DIRECTAS ASTIN" sheetId="1" r:id="rId1"/>
    <sheet name="OTRAS ACTIVIDADES" sheetId="2" r:id="rId2"/>
    <sheet name="Hoja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78" i="1" l="1"/>
  <c r="S38" i="2" l="1"/>
  <c r="S26" i="2"/>
  <c r="S18" i="2"/>
  <c r="S11" i="2"/>
  <c r="V93" i="1"/>
  <c r="V84" i="1"/>
  <c r="V69" i="1"/>
  <c r="V94" i="1" l="1"/>
  <c r="S41" i="2" s="1"/>
  <c r="S43" i="2"/>
  <c r="S45" i="2" l="1"/>
</calcChain>
</file>

<file path=xl/sharedStrings.xml><?xml version="1.0" encoding="utf-8"?>
<sst xmlns="http://schemas.openxmlformats.org/spreadsheetml/2006/main" count="255" uniqueCount="93">
  <si>
    <t>Regional Valle</t>
  </si>
  <si>
    <t>CENTRO NACIONAL DE ASISTENCIA TÉCNICA A LA INDUSTRIA - ASTIN
REPORTE MENSUAL</t>
  </si>
  <si>
    <t>Código: 9230-FP-F-070
Versión 04</t>
  </si>
  <si>
    <t>Objeto del contrato</t>
  </si>
  <si>
    <t>INSTRUCTOR:</t>
  </si>
  <si>
    <t>CEDULA:</t>
  </si>
  <si>
    <t>de:</t>
  </si>
  <si>
    <t>CALI</t>
  </si>
  <si>
    <t xml:space="preserve">FECHA DE ELABORACIÓN: </t>
  </si>
  <si>
    <t>FORMACIÓN TITULADA</t>
  </si>
  <si>
    <t>Ficha</t>
  </si>
  <si>
    <t>Nombre programa</t>
  </si>
  <si>
    <t>Código proyecto en SOFIA</t>
  </si>
  <si>
    <t>Nombre de la Competencia</t>
  </si>
  <si>
    <t>Resultado de aprendizaje</t>
  </si>
  <si>
    <t xml:space="preserve">Nombre Evidencia </t>
  </si>
  <si>
    <t>Jornada</t>
  </si>
  <si>
    <t>Ambiente</t>
  </si>
  <si>
    <t xml:space="preserve"> Municipio</t>
  </si>
  <si>
    <t>Fecha de Terminación del RAP</t>
  </si>
  <si>
    <t>Horas Formato 24H</t>
  </si>
  <si>
    <t>Fechas</t>
  </si>
  <si>
    <t>Días</t>
  </si>
  <si>
    <t>TOTAL HORAS</t>
  </si>
  <si>
    <t>Desde</t>
  </si>
  <si>
    <t>Hasta</t>
  </si>
  <si>
    <t>L</t>
  </si>
  <si>
    <t>M</t>
  </si>
  <si>
    <t>J</t>
  </si>
  <si>
    <t>V</t>
  </si>
  <si>
    <t>S</t>
  </si>
  <si>
    <t>D</t>
  </si>
  <si>
    <t>SUBTOTAL</t>
  </si>
  <si>
    <t>FORMACIÓN COMPLEMENTARIA PRESENCIAL O VIRTUAL, EVENTOS DIVULGACIÓN TECNOLÓGICA EDT</t>
  </si>
  <si>
    <t>Código del curso</t>
  </si>
  <si>
    <t>Nombre del Curso o EDT</t>
  </si>
  <si>
    <t>Nombre de la empresa</t>
  </si>
  <si>
    <t>Departamento</t>
  </si>
  <si>
    <t>X</t>
  </si>
  <si>
    <t xml:space="preserve">SERVICIOS TECNOLÓGICOS </t>
  </si>
  <si>
    <t>Radicado</t>
  </si>
  <si>
    <t>Nombre de la Empresa</t>
  </si>
  <si>
    <t>Código</t>
  </si>
  <si>
    <t>Horas 24H</t>
  </si>
  <si>
    <t xml:space="preserve">1. Proyectos de investigación aplicada, 2.Asistencia técnica, </t>
  </si>
  <si>
    <t>DISEÑO CURRICULAR y/o DESARROLLO CURRICULAR</t>
  </si>
  <si>
    <t>Número Proyecto o Programa</t>
  </si>
  <si>
    <t>NOMBRE DEL PROGRAMA</t>
  </si>
  <si>
    <t>ENTREGABLES (proyecto formativo, planeación pedagógica; guías, instrumentos de evaluación)</t>
  </si>
  <si>
    <t>TOTAL HOJA</t>
  </si>
  <si>
    <t>Instructor</t>
  </si>
  <si>
    <t>Profesional - Supervisor de Contrato</t>
  </si>
  <si>
    <t>OTRAS HORAS DIRECTAS</t>
  </si>
  <si>
    <t>Código Actividad</t>
  </si>
  <si>
    <t>NOMBRE DE LA ACTIVIDAD</t>
  </si>
  <si>
    <t>Horas</t>
  </si>
  <si>
    <t>SEGUIMIENTO ETAPA PRODUCTIVA</t>
  </si>
  <si>
    <t>PROGRAMA</t>
  </si>
  <si>
    <t>EMPRESA</t>
  </si>
  <si>
    <t>ID APRENDIZ</t>
  </si>
  <si>
    <t>NOMBRE COMPLETO APRENDIZ</t>
  </si>
  <si>
    <t>OTRAS HORAS INDIRECTAS</t>
  </si>
  <si>
    <t>PARTICIPACIÓN EN ACCIONES DE CAPACITACION</t>
  </si>
  <si>
    <t>NOMBRE DEL EVENTO</t>
  </si>
  <si>
    <t>OTRAS HORAS</t>
  </si>
  <si>
    <t>1. Actividades Administrativas, 2. Jornadas de Alistamiento</t>
  </si>
  <si>
    <t xml:space="preserve">1.  Actividades Administrativas   2 . Actividades Culturales    3. Compensatorio por Trabajo Dominical  4. Permiso Sindical   5. Incapacidad   6. Licencia  </t>
  </si>
  <si>
    <t>TOTAL HORAS DIRECTAS</t>
  </si>
  <si>
    <t>TOTAL HORAS INDIRECTAS</t>
  </si>
  <si>
    <t>TOTAL</t>
  </si>
  <si>
    <t>Firma del Instructor</t>
  </si>
  <si>
    <t>Planificación de actividades de formación (Talleres, Foros, material de apoyo, instrumentos de evaluación, otros) para el programa de: Tecnólogo en Gestión Integrada de la Calidad, Medio Ambiente, Seguridad y Salud Ocupacional</t>
  </si>
  <si>
    <t xml:space="preserve">
</t>
  </si>
  <si>
    <t xml:space="preserve">DIURNA </t>
  </si>
  <si>
    <t xml:space="preserve">VALLE </t>
  </si>
  <si>
    <t>ELABORACION DE ACCESORIOS EN BISUTERIA CON IDENTIDAD REGIONAL</t>
  </si>
  <si>
    <t>ELABORACION DE COMPLEMENTOS DE MODA EN BISUTERIA</t>
  </si>
  <si>
    <t>BETTY ELENA CARDENAS CABRERA</t>
  </si>
  <si>
    <t>CANDELARIA</t>
  </si>
  <si>
    <t xml:space="preserve">                   BETTY E.CARDENAS </t>
  </si>
  <si>
    <t>Vobo. Coordinador Académico</t>
  </si>
  <si>
    <t>Horas administartivas : Elaboración de las carpetas para los cursos complementarios , creación de la ruta de aprendizaje, asociación de las fichas en sena sofia, elaboración de lista de chequeo, revisión de cédulas  y confirmación que esten registrados en sena sofia, evalución de la fichas complementarias , elaboración de las evidencias y planillas de pagos .</t>
  </si>
  <si>
    <t>Cabildo indigena</t>
  </si>
  <si>
    <t>F.Carvajal Poblado</t>
  </si>
  <si>
    <t>FUNDACION SUMA KAUSASUNSHI curso #3</t>
  </si>
  <si>
    <t>F. Suma Kausasunshi</t>
  </si>
  <si>
    <t>CABILDO INDIGENA WOUNAAN CHAAR curso #3</t>
  </si>
  <si>
    <t xml:space="preserve">FUNDACION CARVAJAL SEDE POBLADO GRUPO 3 </t>
  </si>
  <si>
    <t>1 de Julio al 28</t>
  </si>
  <si>
    <t>Por definir</t>
  </si>
  <si>
    <t>ELABORACION DE ESTRUCTURAS METALICAS PARA BISUTERIA CONTEMPORANEA</t>
  </si>
  <si>
    <t>CABILDO INDIGENA WOUNAAN CHAAR curso #4</t>
  </si>
  <si>
    <t>Jornada de alistamiento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</si>
</sst>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mmmm\ d\.\ yyyy"/>
    <numFmt numFmtId="166" formatCode="dd/mm/yyyy"/>
    <numFmt numFmtId="167" formatCode="dd/mm"/>
    <numFmt numFmtId="168" formatCode="0.0"/>
  </numFmts>
  <fonts count="31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2"/>
      <color rgb="FF000000"/>
      <name val="Arial"/>
      <family val="2"/>
    </font>
    <font>
      <b/>
      <sz val="9"/>
      <color theme="1"/>
      <name val="Arial"/>
      <family val="2"/>
    </font>
    <font>
      <sz val="14"/>
      <color theme="1"/>
      <name val="Arial"/>
      <family val="2"/>
    </font>
    <font>
      <b/>
      <sz val="12"/>
      <color rgb="FF0070C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color rgb="FF0070C0"/>
      <name val="Arial"/>
      <family val="2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14"/>
      <color rgb="FF000000"/>
      <name val="Tahoma"/>
      <family val="2"/>
    </font>
    <font>
      <sz val="9"/>
      <color rgb="FF000000"/>
      <name val="Tahoma"/>
      <family val="2"/>
    </font>
    <font>
      <sz val="10"/>
      <color rgb="FF000000"/>
      <name val="Tahoma"/>
      <family val="2"/>
    </font>
    <font>
      <sz val="8"/>
      <color rgb="FF000000"/>
      <name val="Tahoma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  <scheme val="major"/>
    </font>
    <font>
      <sz val="11"/>
      <color theme="1"/>
      <name val="Arial"/>
      <family val="2"/>
      <scheme val="major"/>
    </font>
    <font>
      <sz val="11"/>
      <name val="Arial"/>
      <family val="2"/>
      <scheme val="major"/>
    </font>
    <font>
      <sz val="9"/>
      <color theme="1"/>
      <name val="Arial"/>
      <family val="2"/>
      <scheme val="major"/>
    </font>
    <font>
      <sz val="9"/>
      <name val="Arial"/>
      <family val="2"/>
      <scheme val="major"/>
    </font>
    <font>
      <b/>
      <sz val="12"/>
      <color theme="1"/>
      <name val="Times New Roman"/>
      <family val="1"/>
    </font>
    <font>
      <b/>
      <sz val="10"/>
      <color rgb="FF000000"/>
      <name val="Arial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CCFF33"/>
        <bgColor rgb="FFCCFF33"/>
      </patternFill>
    </fill>
    <fill>
      <patternFill patternType="solid">
        <fgColor rgb="FFDAEEF3"/>
        <bgColor rgb="FFDAEEF3"/>
      </patternFill>
    </fill>
    <fill>
      <patternFill patternType="solid">
        <fgColor rgb="FF92CDDC"/>
        <bgColor rgb="FF92CDDC"/>
      </patternFill>
    </fill>
    <fill>
      <patternFill patternType="solid">
        <fgColor rgb="FFDBE5F1"/>
        <bgColor rgb="FFDBE5F1"/>
      </patternFill>
    </fill>
    <fill>
      <patternFill patternType="solid">
        <fgColor rgb="FF00B0F0"/>
        <bgColor rgb="FF00B0F0"/>
      </patternFill>
    </fill>
    <fill>
      <patternFill patternType="solid">
        <fgColor theme="0"/>
        <bgColor rgb="FFDAEEF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0">
    <xf numFmtId="0" fontId="0" fillId="0" borderId="0" xfId="0"/>
    <xf numFmtId="0" fontId="5" fillId="2" borderId="1" xfId="0" applyFont="1" applyFill="1" applyBorder="1"/>
    <xf numFmtId="0" fontId="1" fillId="2" borderId="1" xfId="0" applyFont="1" applyFill="1" applyBorder="1" applyAlignment="1">
      <alignment vertical="center"/>
    </xf>
    <xf numFmtId="0" fontId="8" fillId="0" borderId="8" xfId="0" applyFont="1" applyBorder="1" applyAlignment="1">
      <alignment horizontal="center"/>
    </xf>
    <xf numFmtId="17" fontId="1" fillId="5" borderId="8" xfId="0" applyNumberFormat="1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vertical="center"/>
    </xf>
    <xf numFmtId="0" fontId="11" fillId="5" borderId="8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1" fillId="5" borderId="8" xfId="0" applyFont="1" applyFill="1" applyBorder="1" applyAlignment="1">
      <alignment vertical="center"/>
    </xf>
    <xf numFmtId="1" fontId="11" fillId="3" borderId="8" xfId="0" applyNumberFormat="1" applyFont="1" applyFill="1" applyBorder="1" applyAlignment="1">
      <alignment horizontal="center" vertical="top"/>
    </xf>
    <xf numFmtId="0" fontId="13" fillId="2" borderId="1" xfId="0" applyFont="1" applyFill="1" applyBorder="1"/>
    <xf numFmtId="0" fontId="15" fillId="0" borderId="8" xfId="0" applyFont="1" applyBorder="1" applyAlignment="1">
      <alignment horizontal="center"/>
    </xf>
    <xf numFmtId="0" fontId="11" fillId="0" borderId="8" xfId="0" applyFont="1" applyBorder="1" applyAlignment="1">
      <alignment horizontal="center" vertical="center" wrapText="1"/>
    </xf>
    <xf numFmtId="0" fontId="1" fillId="0" borderId="8" xfId="0" applyFont="1" applyBorder="1"/>
    <xf numFmtId="1" fontId="11" fillId="3" borderId="10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wrapText="1"/>
    </xf>
    <xf numFmtId="0" fontId="8" fillId="0" borderId="8" xfId="0" applyFont="1" applyBorder="1"/>
    <xf numFmtId="167" fontId="17" fillId="0" borderId="8" xfId="0" applyNumberFormat="1" applyFont="1" applyBorder="1" applyAlignment="1">
      <alignment horizontal="center"/>
    </xf>
    <xf numFmtId="0" fontId="18" fillId="0" borderId="8" xfId="0" applyFont="1" applyBorder="1" applyAlignment="1">
      <alignment horizontal="center"/>
    </xf>
    <xf numFmtId="20" fontId="19" fillId="0" borderId="8" xfId="0" applyNumberFormat="1" applyFont="1" applyBorder="1" applyAlignment="1">
      <alignment horizontal="center"/>
    </xf>
    <xf numFmtId="49" fontId="18" fillId="0" borderId="8" xfId="0" applyNumberFormat="1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top"/>
    </xf>
    <xf numFmtId="0" fontId="15" fillId="0" borderId="7" xfId="0" applyFont="1" applyBorder="1" applyAlignment="1">
      <alignment horizontal="right"/>
    </xf>
    <xf numFmtId="0" fontId="3" fillId="0" borderId="3" xfId="0" applyFont="1" applyBorder="1" applyAlignment="1">
      <alignment horizontal="center" vertical="top"/>
    </xf>
    <xf numFmtId="20" fontId="8" fillId="4" borderId="8" xfId="0" applyNumberFormat="1" applyFont="1" applyFill="1" applyBorder="1" applyAlignment="1">
      <alignment horizontal="center" vertical="center"/>
    </xf>
    <xf numFmtId="17" fontId="6" fillId="4" borderId="8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/>
    </xf>
    <xf numFmtId="0" fontId="15" fillId="4" borderId="11" xfId="0" applyFont="1" applyFill="1" applyBorder="1" applyAlignment="1">
      <alignment horizontal="center" vertical="center"/>
    </xf>
    <xf numFmtId="1" fontId="11" fillId="4" borderId="10" xfId="0" applyNumberFormat="1" applyFont="1" applyFill="1" applyBorder="1" applyAlignment="1">
      <alignment horizontal="center" vertical="center"/>
    </xf>
    <xf numFmtId="168" fontId="11" fillId="4" borderId="10" xfId="0" applyNumberFormat="1" applyFont="1" applyFill="1" applyBorder="1" applyAlignment="1">
      <alignment horizontal="center" vertical="center"/>
    </xf>
    <xf numFmtId="0" fontId="6" fillId="2" borderId="1" xfId="0" applyFont="1" applyFill="1" applyBorder="1"/>
    <xf numFmtId="1" fontId="1" fillId="0" borderId="0" xfId="0" applyNumberFormat="1" applyFont="1"/>
    <xf numFmtId="17" fontId="6" fillId="7" borderId="8" xfId="0" applyNumberFormat="1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/>
    </xf>
    <xf numFmtId="0" fontId="6" fillId="8" borderId="8" xfId="0" applyFont="1" applyFill="1" applyBorder="1" applyAlignment="1">
      <alignment vertical="center"/>
    </xf>
    <xf numFmtId="0" fontId="6" fillId="7" borderId="8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vertical="center"/>
    </xf>
    <xf numFmtId="0" fontId="11" fillId="2" borderId="8" xfId="0" applyFont="1" applyFill="1" applyBorder="1" applyAlignment="1">
      <alignment horizontal="center" vertical="center" wrapText="1"/>
    </xf>
    <xf numFmtId="20" fontId="8" fillId="0" borderId="8" xfId="0" applyNumberFormat="1" applyFont="1" applyBorder="1" applyAlignment="1">
      <alignment horizontal="center" vertical="center"/>
    </xf>
    <xf numFmtId="1" fontId="11" fillId="3" borderId="10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20" fontId="1" fillId="0" borderId="8" xfId="0" applyNumberFormat="1" applyFont="1" applyBorder="1"/>
    <xf numFmtId="167" fontId="1" fillId="0" borderId="8" xfId="0" applyNumberFormat="1" applyFont="1" applyBorder="1"/>
    <xf numFmtId="0" fontId="14" fillId="0" borderId="8" xfId="0" applyFont="1" applyBorder="1" applyAlignment="1">
      <alignment horizontal="center" vertical="center" wrapText="1"/>
    </xf>
    <xf numFmtId="20" fontId="6" fillId="0" borderId="8" xfId="0" applyNumberFormat="1" applyFont="1" applyBorder="1" applyAlignment="1">
      <alignment horizontal="center" vertical="center" wrapText="1"/>
    </xf>
    <xf numFmtId="166" fontId="6" fillId="0" borderId="8" xfId="0" applyNumberFormat="1" applyFont="1" applyBorder="1" applyAlignment="1">
      <alignment horizontal="center" vertical="center" wrapText="1"/>
    </xf>
    <xf numFmtId="1" fontId="11" fillId="3" borderId="19" xfId="0" applyNumberFormat="1" applyFont="1" applyFill="1" applyBorder="1" applyAlignment="1">
      <alignment horizontal="center" vertical="center"/>
    </xf>
    <xf numFmtId="0" fontId="1" fillId="0" borderId="0" xfId="0" applyFont="1"/>
    <xf numFmtId="1" fontId="3" fillId="0" borderId="0" xfId="0" applyNumberFormat="1" applyFont="1" applyAlignment="1">
      <alignment horizontal="center"/>
    </xf>
    <xf numFmtId="1" fontId="11" fillId="3" borderId="19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20" fontId="18" fillId="0" borderId="2" xfId="0" applyNumberFormat="1" applyFont="1" applyBorder="1" applyAlignment="1">
      <alignment horizontal="center"/>
    </xf>
    <xf numFmtId="167" fontId="18" fillId="0" borderId="8" xfId="0" applyNumberFormat="1" applyFont="1" applyBorder="1" applyAlignment="1">
      <alignment horizontal="center"/>
    </xf>
    <xf numFmtId="0" fontId="4" fillId="0" borderId="0" xfId="0" applyFont="1"/>
    <xf numFmtId="0" fontId="9" fillId="0" borderId="0" xfId="0" applyFont="1"/>
    <xf numFmtId="0" fontId="22" fillId="0" borderId="0" xfId="0" applyFont="1"/>
    <xf numFmtId="166" fontId="6" fillId="0" borderId="2" xfId="0" applyNumberFormat="1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1" fontId="11" fillId="3" borderId="21" xfId="0" applyNumberFormat="1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1" fontId="11" fillId="3" borderId="25" xfId="0" applyNumberFormat="1" applyFont="1" applyFill="1" applyBorder="1" applyAlignment="1">
      <alignment horizontal="center"/>
    </xf>
    <xf numFmtId="0" fontId="21" fillId="2" borderId="21" xfId="0" applyFont="1" applyFill="1" applyBorder="1" applyAlignment="1">
      <alignment vertical="center" wrapText="1"/>
    </xf>
    <xf numFmtId="0" fontId="20" fillId="2" borderId="21" xfId="0" applyFont="1" applyFill="1" applyBorder="1" applyAlignment="1">
      <alignment horizontal="center" vertical="center" wrapText="1"/>
    </xf>
    <xf numFmtId="0" fontId="20" fillId="2" borderId="21" xfId="0" applyFont="1" applyFill="1" applyBorder="1" applyAlignment="1">
      <alignment vertical="center" wrapText="1"/>
    </xf>
    <xf numFmtId="20" fontId="8" fillId="0" borderId="21" xfId="0" applyNumberFormat="1" applyFont="1" applyBorder="1" applyAlignment="1">
      <alignment horizontal="center"/>
    </xf>
    <xf numFmtId="17" fontId="8" fillId="0" borderId="21" xfId="0" applyNumberFormat="1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8" fillId="2" borderId="10" xfId="0" applyFont="1" applyFill="1" applyBorder="1" applyAlignment="1">
      <alignment horizontal="right" vertical="center"/>
    </xf>
    <xf numFmtId="0" fontId="8" fillId="2" borderId="10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20" fontId="1" fillId="0" borderId="6" xfId="0" applyNumberFormat="1" applyFont="1" applyBorder="1"/>
    <xf numFmtId="167" fontId="1" fillId="0" borderId="6" xfId="0" applyNumberFormat="1" applyFont="1" applyBorder="1"/>
    <xf numFmtId="167" fontId="18" fillId="0" borderId="5" xfId="0" applyNumberFormat="1" applyFont="1" applyBorder="1" applyAlignment="1">
      <alignment horizontal="center"/>
    </xf>
    <xf numFmtId="14" fontId="8" fillId="4" borderId="8" xfId="0" applyNumberFormat="1" applyFont="1" applyFill="1" applyBorder="1" applyAlignment="1">
      <alignment horizontal="center" vertical="center"/>
    </xf>
    <xf numFmtId="0" fontId="1" fillId="0" borderId="6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15" xfId="0" applyFont="1" applyBorder="1"/>
    <xf numFmtId="0" fontId="2" fillId="0" borderId="6" xfId="0" applyFont="1" applyBorder="1"/>
    <xf numFmtId="0" fontId="8" fillId="0" borderId="14" xfId="0" applyFont="1" applyBorder="1" applyAlignment="1">
      <alignment horizontal="center" vertical="center" wrapText="1"/>
    </xf>
    <xf numFmtId="0" fontId="2" fillId="0" borderId="3" xfId="0" applyFont="1" applyBorder="1"/>
    <xf numFmtId="0" fontId="8" fillId="0" borderId="2" xfId="0" applyFont="1" applyBorder="1" applyAlignment="1">
      <alignment horizontal="center" vertical="center" wrapText="1"/>
    </xf>
    <xf numFmtId="0" fontId="2" fillId="0" borderId="7" xfId="0" applyFont="1" applyBorder="1"/>
    <xf numFmtId="0" fontId="10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1" fontId="1" fillId="0" borderId="14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/>
    </xf>
    <xf numFmtId="14" fontId="6" fillId="0" borderId="8" xfId="0" applyNumberFormat="1" applyFont="1" applyBorder="1" applyAlignment="1">
      <alignment horizontal="center" vertical="center" wrapText="1"/>
    </xf>
    <xf numFmtId="0" fontId="2" fillId="0" borderId="21" xfId="0" applyFont="1" applyBorder="1"/>
    <xf numFmtId="0" fontId="2" fillId="0" borderId="1" xfId="0" applyFont="1" applyBorder="1"/>
    <xf numFmtId="0" fontId="4" fillId="0" borderId="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166" fontId="4" fillId="0" borderId="2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vertical="center" wrapText="1"/>
    </xf>
    <xf numFmtId="0" fontId="4" fillId="0" borderId="14" xfId="0" applyFont="1" applyBorder="1" applyAlignment="1">
      <alignment horizontal="center" wrapText="1"/>
    </xf>
    <xf numFmtId="0" fontId="2" fillId="0" borderId="16" xfId="0" applyFont="1" applyBorder="1"/>
    <xf numFmtId="0" fontId="1" fillId="0" borderId="14" xfId="0" applyFont="1" applyBorder="1" applyAlignment="1">
      <alignment horizontal="center"/>
    </xf>
    <xf numFmtId="20" fontId="4" fillId="0" borderId="21" xfId="0" applyNumberFormat="1" applyFont="1" applyBorder="1" applyAlignment="1">
      <alignment horizontal="center" vertical="center"/>
    </xf>
    <xf numFmtId="1" fontId="1" fillId="0" borderId="26" xfId="0" applyNumberFormat="1" applyFont="1" applyBorder="1"/>
    <xf numFmtId="0" fontId="0" fillId="0" borderId="28" xfId="0" applyBorder="1"/>
    <xf numFmtId="0" fontId="0" fillId="0" borderId="27" xfId="0" applyBorder="1"/>
    <xf numFmtId="20" fontId="4" fillId="0" borderId="21" xfId="0" applyNumberFormat="1" applyFont="1" applyBorder="1" applyAlignment="1">
      <alignment horizontal="center" vertical="center" wrapText="1"/>
    </xf>
    <xf numFmtId="0" fontId="8" fillId="0" borderId="21" xfId="0" applyFont="1" applyBorder="1" applyAlignment="1">
      <alignment vertical="center" wrapText="1"/>
    </xf>
    <xf numFmtId="20" fontId="8" fillId="0" borderId="1" xfId="0" applyNumberFormat="1" applyFont="1" applyBorder="1" applyAlignment="1">
      <alignment horizontal="center" vertical="center"/>
    </xf>
    <xf numFmtId="17" fontId="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" fontId="11" fillId="3" borderId="1" xfId="0" applyNumberFormat="1" applyFont="1" applyFill="1" applyBorder="1" applyAlignment="1">
      <alignment horizontal="center" vertical="center"/>
    </xf>
    <xf numFmtId="1" fontId="11" fillId="13" borderId="1" xfId="0" applyNumberFormat="1" applyFont="1" applyFill="1" applyBorder="1" applyAlignment="1">
      <alignment horizontal="center" vertical="center"/>
    </xf>
    <xf numFmtId="0" fontId="29" fillId="0" borderId="2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0" fontId="0" fillId="0" borderId="26" xfId="0" applyBorder="1"/>
    <xf numFmtId="0" fontId="0" fillId="0" borderId="21" xfId="0" applyBorder="1"/>
    <xf numFmtId="0" fontId="30" fillId="0" borderId="21" xfId="0" applyFont="1" applyBorder="1"/>
    <xf numFmtId="0" fontId="2" fillId="0" borderId="12" xfId="0" applyFont="1" applyBorder="1"/>
    <xf numFmtId="0" fontId="2" fillId="0" borderId="26" xfId="0" applyFont="1" applyBorder="1"/>
    <xf numFmtId="0" fontId="2" fillId="0" borderId="35" xfId="0" applyFont="1" applyBorder="1"/>
    <xf numFmtId="0" fontId="8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/>
    </xf>
    <xf numFmtId="0" fontId="2" fillId="0" borderId="28" xfId="0" applyFont="1" applyBorder="1"/>
    <xf numFmtId="0" fontId="4" fillId="0" borderId="38" xfId="0" applyFont="1" applyBorder="1" applyAlignment="1">
      <alignment horizont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30" fillId="0" borderId="21" xfId="0" applyFont="1" applyBorder="1" applyAlignment="1">
      <alignment vertical="center"/>
    </xf>
    <xf numFmtId="0" fontId="1" fillId="4" borderId="11" xfId="0" applyFont="1" applyFill="1" applyBorder="1" applyAlignment="1">
      <alignment horizontal="center" vertical="center" wrapText="1"/>
    </xf>
    <xf numFmtId="0" fontId="2" fillId="0" borderId="9" xfId="0" applyFont="1" applyBorder="1"/>
    <xf numFmtId="9" fontId="6" fillId="4" borderId="11" xfId="0" applyNumberFormat="1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20" fontId="6" fillId="5" borderId="11" xfId="0" applyNumberFormat="1" applyFont="1" applyFill="1" applyBorder="1" applyAlignment="1">
      <alignment horizontal="center" vertical="center" wrapText="1"/>
    </xf>
    <xf numFmtId="0" fontId="2" fillId="0" borderId="10" xfId="0" applyFont="1" applyBorder="1"/>
    <xf numFmtId="20" fontId="6" fillId="5" borderId="11" xfId="0" applyNumberFormat="1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6" fillId="4" borderId="11" xfId="0" applyFont="1" applyFill="1" applyBorder="1" applyAlignment="1">
      <alignment horizontal="center" vertical="center" wrapText="1"/>
    </xf>
    <xf numFmtId="165" fontId="1" fillId="6" borderId="11" xfId="0" applyNumberFormat="1" applyFont="1" applyFill="1" applyBorder="1" applyAlignment="1">
      <alignment horizontal="center" vertical="center" wrapText="1"/>
    </xf>
    <xf numFmtId="20" fontId="6" fillId="7" borderId="11" xfId="0" applyNumberFormat="1" applyFont="1" applyFill="1" applyBorder="1" applyAlignment="1">
      <alignment horizontal="center" vertical="center" wrapText="1"/>
    </xf>
    <xf numFmtId="20" fontId="6" fillId="7" borderId="11" xfId="0" applyNumberFormat="1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2" fillId="0" borderId="16" xfId="0" applyFont="1" applyBorder="1"/>
    <xf numFmtId="0" fontId="2" fillId="0" borderId="4" xfId="0" applyFont="1" applyBorder="1"/>
    <xf numFmtId="0" fontId="2" fillId="0" borderId="5" xfId="0" applyFont="1" applyBorder="1"/>
    <xf numFmtId="0" fontId="3" fillId="0" borderId="14" xfId="0" applyFont="1" applyBorder="1" applyAlignment="1">
      <alignment horizontal="center" vertical="center" wrapText="1"/>
    </xf>
    <xf numFmtId="0" fontId="2" fillId="0" borderId="15" xfId="0" applyFont="1" applyBorder="1"/>
    <xf numFmtId="0" fontId="2" fillId="0" borderId="6" xfId="0" applyFont="1" applyBorder="1"/>
    <xf numFmtId="0" fontId="4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left" vertical="top" wrapText="1"/>
    </xf>
    <xf numFmtId="0" fontId="2" fillId="0" borderId="15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8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2" fillId="0" borderId="3" xfId="0" applyFont="1" applyBorder="1"/>
    <xf numFmtId="0" fontId="9" fillId="2" borderId="4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2" fillId="0" borderId="7" xfId="0" applyFont="1" applyBorder="1"/>
    <xf numFmtId="164" fontId="9" fillId="3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1" fontId="8" fillId="0" borderId="11" xfId="0" applyNumberFormat="1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left" vertical="center" wrapText="1"/>
    </xf>
    <xf numFmtId="9" fontId="6" fillId="2" borderId="11" xfId="0" applyNumberFormat="1" applyFont="1" applyFill="1" applyBorder="1" applyAlignment="1">
      <alignment horizontal="center" vertical="center" wrapText="1"/>
    </xf>
    <xf numFmtId="165" fontId="1" fillId="3" borderId="14" xfId="0" applyNumberFormat="1" applyFont="1" applyFill="1" applyBorder="1" applyAlignment="1">
      <alignment horizontal="center" vertical="center" wrapText="1"/>
    </xf>
    <xf numFmtId="0" fontId="2" fillId="0" borderId="12" xfId="0" applyFont="1" applyBorder="1"/>
    <xf numFmtId="20" fontId="6" fillId="7" borderId="9" xfId="0" applyNumberFormat="1" applyFont="1" applyFill="1" applyBorder="1" applyAlignment="1">
      <alignment horizontal="center" vertical="center" wrapText="1"/>
    </xf>
    <xf numFmtId="20" fontId="6" fillId="7" borderId="9" xfId="0" applyNumberFormat="1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right" vertical="center"/>
    </xf>
    <xf numFmtId="0" fontId="20" fillId="7" borderId="14" xfId="0" applyFont="1" applyFill="1" applyBorder="1" applyAlignment="1">
      <alignment horizontal="center" vertical="center" wrapText="1"/>
    </xf>
    <xf numFmtId="0" fontId="2" fillId="0" borderId="13" xfId="0" applyFont="1" applyBorder="1"/>
    <xf numFmtId="0" fontId="15" fillId="0" borderId="2" xfId="0" applyFont="1" applyBorder="1" applyAlignment="1">
      <alignment horizontal="right"/>
    </xf>
    <xf numFmtId="0" fontId="4" fillId="0" borderId="21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right"/>
    </xf>
    <xf numFmtId="0" fontId="6" fillId="0" borderId="11" xfId="0" applyFont="1" applyBorder="1" applyAlignment="1">
      <alignment horizontal="center" vertical="center"/>
    </xf>
    <xf numFmtId="0" fontId="0" fillId="0" borderId="0" xfId="0"/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8" fillId="0" borderId="36" xfId="0" applyFont="1" applyBorder="1" applyAlignment="1">
      <alignment horizontal="center" vertical="center" wrapText="1"/>
    </xf>
    <xf numFmtId="0" fontId="2" fillId="0" borderId="37" xfId="0" applyFont="1" applyBorder="1"/>
    <xf numFmtId="0" fontId="8" fillId="0" borderId="2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20" fillId="7" borderId="14" xfId="0" applyFont="1" applyFill="1" applyBorder="1" applyAlignment="1">
      <alignment horizontal="left" vertical="top" wrapText="1"/>
    </xf>
    <xf numFmtId="0" fontId="2" fillId="0" borderId="16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0" fillId="0" borderId="0" xfId="0" applyAlignment="1">
      <alignment vertical="top"/>
    </xf>
    <xf numFmtId="0" fontId="2" fillId="0" borderId="13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6" fillId="12" borderId="2" xfId="0" applyFont="1" applyFill="1" applyBorder="1" applyAlignment="1">
      <alignment horizontal="center"/>
    </xf>
    <xf numFmtId="0" fontId="26" fillId="12" borderId="7" xfId="0" applyFont="1" applyFill="1" applyBorder="1" applyAlignment="1">
      <alignment horizontal="center"/>
    </xf>
    <xf numFmtId="0" fontId="26" fillId="12" borderId="3" xfId="0" applyFont="1" applyFill="1" applyBorder="1" applyAlignment="1">
      <alignment horizontal="center"/>
    </xf>
    <xf numFmtId="0" fontId="6" fillId="0" borderId="17" xfId="0" applyFont="1" applyBorder="1" applyAlignment="1">
      <alignment horizontal="right" vertical="center"/>
    </xf>
    <xf numFmtId="0" fontId="2" fillId="0" borderId="20" xfId="0" applyFont="1" applyBorder="1"/>
    <xf numFmtId="0" fontId="2" fillId="0" borderId="18" xfId="0" applyFont="1" applyBorder="1"/>
    <xf numFmtId="0" fontId="2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Border="1"/>
    <xf numFmtId="0" fontId="6" fillId="0" borderId="22" xfId="0" applyFont="1" applyBorder="1" applyAlignment="1">
      <alignment horizontal="center" vertical="center"/>
    </xf>
    <xf numFmtId="0" fontId="2" fillId="0" borderId="23" xfId="0" applyFont="1" applyBorder="1"/>
    <xf numFmtId="0" fontId="2" fillId="0" borderId="24" xfId="0" applyFont="1" applyBorder="1"/>
    <xf numFmtId="0" fontId="20" fillId="9" borderId="21" xfId="0" applyFont="1" applyFill="1" applyBorder="1" applyAlignment="1">
      <alignment horizontal="center" vertical="center"/>
    </xf>
    <xf numFmtId="0" fontId="2" fillId="0" borderId="21" xfId="0" applyFont="1" applyBorder="1"/>
    <xf numFmtId="0" fontId="20" fillId="0" borderId="26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0" fillId="11" borderId="2" xfId="0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15" xfId="0" quotePrefix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2" fillId="0" borderId="1" xfId="0" applyFont="1" applyBorder="1"/>
    <xf numFmtId="0" fontId="8" fillId="0" borderId="14" xfId="0" applyFont="1" applyBorder="1" applyAlignment="1">
      <alignment horizontal="center"/>
    </xf>
    <xf numFmtId="0" fontId="12" fillId="10" borderId="17" xfId="0" applyFont="1" applyFill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1" fillId="3" borderId="1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27" fillId="11" borderId="14" xfId="0" applyFont="1" applyFill="1" applyBorder="1" applyAlignment="1">
      <alignment horizontal="center" vertical="center" wrapText="1"/>
    </xf>
    <xf numFmtId="0" fontId="28" fillId="12" borderId="15" xfId="0" applyFont="1" applyFill="1" applyBorder="1"/>
    <xf numFmtId="0" fontId="28" fillId="12" borderId="16" xfId="0" applyFont="1" applyFill="1" applyBorder="1"/>
    <xf numFmtId="0" fontId="25" fillId="11" borderId="14" xfId="0" applyFont="1" applyFill="1" applyBorder="1" applyAlignment="1">
      <alignment horizontal="center" vertical="center" wrapText="1"/>
    </xf>
    <xf numFmtId="0" fontId="24" fillId="12" borderId="15" xfId="0" applyFont="1" applyFill="1" applyBorder="1"/>
    <xf numFmtId="0" fontId="24" fillId="12" borderId="16" xfId="0" applyFont="1" applyFill="1" applyBorder="1"/>
    <xf numFmtId="0" fontId="20" fillId="11" borderId="14" xfId="0" applyFont="1" applyFill="1" applyBorder="1" applyAlignment="1">
      <alignment horizontal="center" vertical="center" wrapText="1"/>
    </xf>
    <xf numFmtId="0" fontId="2" fillId="12" borderId="15" xfId="0" applyFont="1" applyFill="1" applyBorder="1"/>
    <xf numFmtId="0" fontId="2" fillId="12" borderId="16" xfId="0" applyFont="1" applyFill="1" applyBorder="1"/>
    <xf numFmtId="0" fontId="25" fillId="11" borderId="2" xfId="0" applyFont="1" applyFill="1" applyBorder="1" applyAlignment="1">
      <alignment horizontal="center" vertical="center" wrapText="1"/>
    </xf>
    <xf numFmtId="0" fontId="25" fillId="11" borderId="7" xfId="0" applyFont="1" applyFill="1" applyBorder="1" applyAlignment="1">
      <alignment horizontal="center" vertical="center" wrapText="1"/>
    </xf>
    <xf numFmtId="0" fontId="25" fillId="11" borderId="3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495300</xdr:colOff>
          <xdr:row>0</xdr:row>
          <xdr:rowOff>31750</xdr:rowOff>
        </xdr:from>
        <xdr:to>
          <xdr:col>0</xdr:col>
          <xdr:colOff>1524000</xdr:colOff>
          <xdr:row>1</xdr:row>
          <xdr:rowOff>298450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317500</xdr:colOff>
      <xdr:row>44</xdr:row>
      <xdr:rowOff>95250</xdr:rowOff>
    </xdr:from>
    <xdr:to>
      <xdr:col>4</xdr:col>
      <xdr:colOff>2213520</xdr:colOff>
      <xdr:row>49</xdr:row>
      <xdr:rowOff>152986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E5475E8-0362-522C-9D91-1036549726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2150" y="10756900"/>
          <a:ext cx="1896020" cy="902286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1014"/>
  <sheetViews>
    <sheetView tabSelected="1" topLeftCell="F1" zoomScale="82" zoomScaleNormal="82" workbookViewId="0">
      <selection activeCell="V76" sqref="V76"/>
    </sheetView>
  </sheetViews>
  <sheetFormatPr baseColWidth="10" defaultColWidth="12.54296875" defaultRowHeight="15" customHeight="1" x14ac:dyDescent="0.25"/>
  <cols>
    <col min="1" max="1" width="61.81640625" customWidth="1"/>
    <col min="2" max="2" width="24.81640625" customWidth="1"/>
    <col min="3" max="3" width="12.453125" customWidth="1"/>
    <col min="4" max="4" width="34.54296875" customWidth="1"/>
    <col min="5" max="5" width="29" customWidth="1"/>
    <col min="6" max="6" width="39.26953125" customWidth="1"/>
    <col min="7" max="7" width="14.453125" customWidth="1"/>
    <col min="8" max="8" width="21.36328125" customWidth="1"/>
    <col min="9" max="9" width="12.453125" customWidth="1"/>
    <col min="10" max="10" width="9.7265625" customWidth="1"/>
    <col min="11" max="11" width="13.7265625" customWidth="1"/>
    <col min="12" max="12" width="10.54296875" customWidth="1"/>
    <col min="13" max="14" width="13.54296875" customWidth="1"/>
    <col min="15" max="21" width="2.54296875" customWidth="1"/>
    <col min="22" max="22" width="9.453125" customWidth="1"/>
    <col min="23" max="42" width="10.453125" customWidth="1"/>
  </cols>
  <sheetData>
    <row r="1" spans="1:42" ht="48" customHeight="1" x14ac:dyDescent="0.25">
      <c r="A1" s="161" t="s">
        <v>0</v>
      </c>
      <c r="B1" s="162"/>
      <c r="C1" s="165" t="s">
        <v>1</v>
      </c>
      <c r="D1" s="166"/>
      <c r="E1" s="166"/>
      <c r="F1" s="166"/>
      <c r="G1" s="166"/>
      <c r="H1" s="166"/>
      <c r="I1" s="166"/>
      <c r="J1" s="166"/>
      <c r="K1" s="166"/>
      <c r="L1" s="162"/>
      <c r="M1" s="168" t="s">
        <v>2</v>
      </c>
      <c r="N1" s="166"/>
      <c r="O1" s="166"/>
      <c r="P1" s="166"/>
      <c r="Q1" s="166"/>
      <c r="R1" s="166"/>
      <c r="S1" s="166"/>
      <c r="T1" s="166"/>
      <c r="U1" s="166"/>
      <c r="V1" s="162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45" customHeight="1" x14ac:dyDescent="0.25">
      <c r="A2" s="163"/>
      <c r="B2" s="164"/>
      <c r="C2" s="163"/>
      <c r="D2" s="167"/>
      <c r="E2" s="167"/>
      <c r="F2" s="167"/>
      <c r="G2" s="167"/>
      <c r="H2" s="167"/>
      <c r="I2" s="167"/>
      <c r="J2" s="167"/>
      <c r="K2" s="167"/>
      <c r="L2" s="164"/>
      <c r="M2" s="163"/>
      <c r="N2" s="167"/>
      <c r="O2" s="167"/>
      <c r="P2" s="167"/>
      <c r="Q2" s="167"/>
      <c r="R2" s="167"/>
      <c r="S2" s="167"/>
      <c r="T2" s="167"/>
      <c r="U2" s="167"/>
      <c r="V2" s="164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2" ht="27.75" customHeight="1" x14ac:dyDescent="0.25">
      <c r="A3" s="169" t="s">
        <v>3</v>
      </c>
      <c r="B3" s="162"/>
      <c r="C3" s="170" t="s">
        <v>72</v>
      </c>
      <c r="D3" s="171"/>
      <c r="E3" s="171"/>
      <c r="F3" s="171"/>
      <c r="G3" s="171"/>
      <c r="H3" s="171"/>
      <c r="I3" s="171"/>
      <c r="J3" s="171"/>
      <c r="K3" s="171"/>
      <c r="L3" s="171"/>
      <c r="M3" s="174"/>
      <c r="N3" s="166"/>
      <c r="O3" s="162"/>
      <c r="P3" s="175" t="s">
        <v>88</v>
      </c>
      <c r="Q3" s="166"/>
      <c r="R3" s="166"/>
      <c r="S3" s="166"/>
      <c r="T3" s="166"/>
      <c r="U3" s="166"/>
      <c r="V3" s="162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33.75" customHeight="1" x14ac:dyDescent="0.25">
      <c r="A4" s="163"/>
      <c r="B4" s="164"/>
      <c r="C4" s="172"/>
      <c r="D4" s="173"/>
      <c r="E4" s="173"/>
      <c r="F4" s="173"/>
      <c r="G4" s="173"/>
      <c r="H4" s="173"/>
      <c r="I4" s="173"/>
      <c r="J4" s="173"/>
      <c r="K4" s="173"/>
      <c r="L4" s="173"/>
      <c r="M4" s="163"/>
      <c r="N4" s="167"/>
      <c r="O4" s="164"/>
      <c r="P4" s="163"/>
      <c r="Q4" s="167"/>
      <c r="R4" s="167"/>
      <c r="S4" s="167"/>
      <c r="T4" s="167"/>
      <c r="U4" s="167"/>
      <c r="V4" s="164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</row>
    <row r="5" spans="1:42" ht="35.25" customHeight="1" x14ac:dyDescent="0.25">
      <c r="A5" s="176" t="s">
        <v>4</v>
      </c>
      <c r="B5" s="177"/>
      <c r="C5" s="178" t="s">
        <v>77</v>
      </c>
      <c r="D5" s="167"/>
      <c r="E5" s="167"/>
      <c r="F5" s="164"/>
      <c r="G5" s="78" t="s">
        <v>5</v>
      </c>
      <c r="H5" s="179">
        <v>66877373</v>
      </c>
      <c r="I5" s="164"/>
      <c r="J5" s="79" t="s">
        <v>6</v>
      </c>
      <c r="K5" s="179" t="s">
        <v>78</v>
      </c>
      <c r="L5" s="164"/>
      <c r="M5" s="180" t="s">
        <v>8</v>
      </c>
      <c r="N5" s="181"/>
      <c r="O5" s="177"/>
      <c r="P5" s="182">
        <v>46208</v>
      </c>
      <c r="Q5" s="181"/>
      <c r="R5" s="181"/>
      <c r="S5" s="181"/>
      <c r="T5" s="181"/>
      <c r="U5" s="181"/>
      <c r="V5" s="177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</row>
    <row r="6" spans="1:42" ht="30" customHeight="1" x14ac:dyDescent="0.25">
      <c r="A6" s="183" t="s">
        <v>9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77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</row>
    <row r="7" spans="1:42" ht="24.75" customHeight="1" x14ac:dyDescent="0.25">
      <c r="A7" s="184" t="s">
        <v>10</v>
      </c>
      <c r="B7" s="184" t="s">
        <v>11</v>
      </c>
      <c r="C7" s="185" t="s">
        <v>12</v>
      </c>
      <c r="D7" s="184" t="s">
        <v>13</v>
      </c>
      <c r="E7" s="184" t="s">
        <v>14</v>
      </c>
      <c r="F7" s="184" t="s">
        <v>15</v>
      </c>
      <c r="G7" s="184" t="s">
        <v>16</v>
      </c>
      <c r="H7" s="184" t="s">
        <v>17</v>
      </c>
      <c r="I7" s="184" t="s">
        <v>18</v>
      </c>
      <c r="J7" s="184" t="s">
        <v>19</v>
      </c>
      <c r="K7" s="180" t="s">
        <v>20</v>
      </c>
      <c r="L7" s="177"/>
      <c r="M7" s="180" t="s">
        <v>21</v>
      </c>
      <c r="N7" s="177"/>
      <c r="O7" s="180" t="s">
        <v>22</v>
      </c>
      <c r="P7" s="181"/>
      <c r="Q7" s="181"/>
      <c r="R7" s="181"/>
      <c r="S7" s="181"/>
      <c r="T7" s="181"/>
      <c r="U7" s="177"/>
      <c r="V7" s="184" t="s">
        <v>23</v>
      </c>
      <c r="W7" s="1"/>
      <c r="X7" s="2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</row>
    <row r="8" spans="1:42" ht="12" customHeight="1" x14ac:dyDescent="0.25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3" t="s">
        <v>24</v>
      </c>
      <c r="L8" s="3" t="s">
        <v>25</v>
      </c>
      <c r="M8" s="3" t="s">
        <v>24</v>
      </c>
      <c r="N8" s="3" t="s">
        <v>25</v>
      </c>
      <c r="O8" s="3" t="s">
        <v>26</v>
      </c>
      <c r="P8" s="3" t="s">
        <v>27</v>
      </c>
      <c r="Q8" s="3" t="s">
        <v>27</v>
      </c>
      <c r="R8" s="3" t="s">
        <v>28</v>
      </c>
      <c r="S8" s="3" t="s">
        <v>29</v>
      </c>
      <c r="T8" s="3" t="s">
        <v>30</v>
      </c>
      <c r="U8" s="3" t="s">
        <v>31</v>
      </c>
      <c r="V8" s="150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</row>
    <row r="9" spans="1:42" ht="11.25" customHeight="1" x14ac:dyDescent="0.25">
      <c r="A9" s="152"/>
      <c r="B9" s="145"/>
      <c r="C9" s="153"/>
      <c r="D9" s="154"/>
      <c r="E9" s="154"/>
      <c r="F9" s="155"/>
      <c r="G9" s="156"/>
      <c r="H9" s="145"/>
      <c r="I9" s="147"/>
      <c r="J9" s="148"/>
      <c r="K9" s="149"/>
      <c r="L9" s="151"/>
      <c r="M9" s="4"/>
      <c r="N9" s="4"/>
      <c r="O9" s="5"/>
      <c r="P9" s="6"/>
      <c r="Q9" s="6"/>
      <c r="R9" s="7"/>
      <c r="S9" s="7"/>
      <c r="T9" s="7"/>
      <c r="U9" s="7"/>
      <c r="V9" s="8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</row>
    <row r="10" spans="1:42" ht="11.25" customHeight="1" x14ac:dyDescent="0.25">
      <c r="A10" s="146"/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4"/>
      <c r="N10" s="4"/>
      <c r="O10" s="5"/>
      <c r="P10" s="6"/>
      <c r="Q10" s="6"/>
      <c r="R10" s="7"/>
      <c r="S10" s="7"/>
      <c r="T10" s="7"/>
      <c r="U10" s="7"/>
      <c r="V10" s="8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</row>
    <row r="11" spans="1:42" ht="11.25" customHeight="1" x14ac:dyDescent="0.25">
      <c r="A11" s="146"/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4"/>
      <c r="N11" s="4"/>
      <c r="O11" s="5"/>
      <c r="P11" s="6"/>
      <c r="Q11" s="6"/>
      <c r="R11" s="7"/>
      <c r="S11" s="7"/>
      <c r="T11" s="7"/>
      <c r="U11" s="7"/>
      <c r="V11" s="8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</row>
    <row r="12" spans="1:42" ht="11.25" customHeight="1" x14ac:dyDescent="0.25">
      <c r="A12" s="146"/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4"/>
      <c r="N12" s="4"/>
      <c r="O12" s="5"/>
      <c r="P12" s="6"/>
      <c r="Q12" s="6"/>
      <c r="R12" s="7"/>
      <c r="S12" s="7"/>
      <c r="T12" s="7"/>
      <c r="U12" s="7"/>
      <c r="V12" s="8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</row>
    <row r="13" spans="1:42" ht="11.25" customHeight="1" x14ac:dyDescent="0.25">
      <c r="A13" s="146"/>
      <c r="B13" s="146"/>
      <c r="C13" s="146"/>
      <c r="D13" s="146"/>
      <c r="E13" s="146"/>
      <c r="F13" s="146"/>
      <c r="G13" s="146"/>
      <c r="H13" s="146"/>
      <c r="I13" s="146"/>
      <c r="J13" s="146"/>
      <c r="K13" s="150"/>
      <c r="L13" s="150"/>
      <c r="M13" s="4"/>
      <c r="N13" s="4"/>
      <c r="O13" s="5"/>
      <c r="P13" s="6"/>
      <c r="Q13" s="6"/>
      <c r="R13" s="7"/>
      <c r="S13" s="7"/>
      <c r="T13" s="7"/>
      <c r="U13" s="7"/>
      <c r="V13" s="8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</row>
    <row r="14" spans="1:42" ht="11.25" customHeight="1" x14ac:dyDescent="0.25">
      <c r="A14" s="146"/>
      <c r="B14" s="146"/>
      <c r="C14" s="146"/>
      <c r="D14" s="146"/>
      <c r="E14" s="146"/>
      <c r="F14" s="146"/>
      <c r="G14" s="146"/>
      <c r="H14" s="146"/>
      <c r="I14" s="146"/>
      <c r="J14" s="146"/>
      <c r="K14" s="149"/>
      <c r="L14" s="151"/>
      <c r="M14" s="4"/>
      <c r="N14" s="4"/>
      <c r="O14" s="5"/>
      <c r="P14" s="10"/>
      <c r="Q14" s="6"/>
      <c r="R14" s="7"/>
      <c r="S14" s="7"/>
      <c r="T14" s="7"/>
      <c r="U14" s="7"/>
      <c r="V14" s="8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</row>
    <row r="15" spans="1:42" ht="11.25" customHeight="1" x14ac:dyDescent="0.25">
      <c r="A15" s="146"/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4"/>
      <c r="N15" s="4"/>
      <c r="O15" s="5"/>
      <c r="P15" s="10"/>
      <c r="Q15" s="6"/>
      <c r="R15" s="7"/>
      <c r="S15" s="7"/>
      <c r="T15" s="7"/>
      <c r="U15" s="7"/>
      <c r="V15" s="8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</row>
    <row r="16" spans="1:42" ht="11.25" customHeight="1" x14ac:dyDescent="0.25">
      <c r="A16" s="146"/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4"/>
      <c r="N16" s="4"/>
      <c r="O16" s="5"/>
      <c r="P16" s="10"/>
      <c r="Q16" s="6"/>
      <c r="R16" s="7"/>
      <c r="S16" s="7"/>
      <c r="T16" s="7"/>
      <c r="U16" s="7"/>
      <c r="V16" s="8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</row>
    <row r="17" spans="1:42" ht="11.25" customHeight="1" x14ac:dyDescent="0.25">
      <c r="A17" s="146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4"/>
      <c r="N17" s="4"/>
      <c r="O17" s="5"/>
      <c r="P17" s="10"/>
      <c r="Q17" s="6"/>
      <c r="R17" s="7"/>
      <c r="S17" s="7"/>
      <c r="T17" s="7"/>
      <c r="U17" s="7"/>
      <c r="V17" s="8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</row>
    <row r="18" spans="1:42" ht="11.25" customHeight="1" x14ac:dyDescent="0.25">
      <c r="A18" s="14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4"/>
      <c r="N18" s="4"/>
      <c r="O18" s="5"/>
      <c r="P18" s="10"/>
      <c r="Q18" s="6"/>
      <c r="R18" s="7"/>
      <c r="S18" s="7"/>
      <c r="T18" s="7"/>
      <c r="U18" s="7"/>
      <c r="V18" s="8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</row>
    <row r="19" spans="1:42" ht="13.5" customHeight="1" x14ac:dyDescent="0.25">
      <c r="A19" s="152"/>
      <c r="B19" s="145"/>
      <c r="C19" s="153"/>
      <c r="D19" s="154"/>
      <c r="E19" s="154"/>
      <c r="F19" s="155"/>
      <c r="G19" s="156"/>
      <c r="H19" s="145"/>
      <c r="I19" s="147"/>
      <c r="J19" s="148"/>
      <c r="K19" s="149"/>
      <c r="L19" s="151"/>
      <c r="M19" s="4"/>
      <c r="N19" s="4"/>
      <c r="O19" s="5"/>
      <c r="P19" s="6"/>
      <c r="Q19" s="6"/>
      <c r="R19" s="7"/>
      <c r="S19" s="7"/>
      <c r="T19" s="7"/>
      <c r="U19" s="7"/>
      <c r="V19" s="8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</row>
    <row r="20" spans="1:42" ht="13.5" customHeight="1" x14ac:dyDescent="0.25">
      <c r="A20" s="146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4"/>
      <c r="N20" s="4"/>
      <c r="O20" s="5"/>
      <c r="P20" s="6"/>
      <c r="Q20" s="6"/>
      <c r="R20" s="7"/>
      <c r="S20" s="7"/>
      <c r="T20" s="7"/>
      <c r="U20" s="7"/>
      <c r="V20" s="8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</row>
    <row r="21" spans="1:42" ht="13.5" customHeight="1" x14ac:dyDescent="0.25">
      <c r="A21" s="146"/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4"/>
      <c r="N21" s="4"/>
      <c r="O21" s="5"/>
      <c r="P21" s="6"/>
      <c r="Q21" s="6"/>
      <c r="R21" s="7"/>
      <c r="S21" s="7"/>
      <c r="T21" s="7"/>
      <c r="U21" s="7"/>
      <c r="V21" s="8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</row>
    <row r="22" spans="1:42" ht="13.5" customHeight="1" x14ac:dyDescent="0.25">
      <c r="A22" s="146"/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4"/>
      <c r="N22" s="4"/>
      <c r="O22" s="5"/>
      <c r="P22" s="6"/>
      <c r="Q22" s="6"/>
      <c r="R22" s="7"/>
      <c r="S22" s="7"/>
      <c r="T22" s="7"/>
      <c r="U22" s="7"/>
      <c r="V22" s="8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</row>
    <row r="23" spans="1:42" ht="13.5" customHeight="1" x14ac:dyDescent="0.25">
      <c r="A23" s="146"/>
      <c r="B23" s="146"/>
      <c r="C23" s="146"/>
      <c r="D23" s="146"/>
      <c r="E23" s="146"/>
      <c r="F23" s="146"/>
      <c r="G23" s="146"/>
      <c r="H23" s="146"/>
      <c r="I23" s="146"/>
      <c r="J23" s="146"/>
      <c r="K23" s="150"/>
      <c r="L23" s="150"/>
      <c r="M23" s="4"/>
      <c r="N23" s="4"/>
      <c r="O23" s="5"/>
      <c r="P23" s="6"/>
      <c r="Q23" s="6"/>
      <c r="R23" s="7"/>
      <c r="S23" s="7"/>
      <c r="T23" s="7"/>
      <c r="U23" s="7"/>
      <c r="V23" s="8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</row>
    <row r="24" spans="1:42" ht="13.5" customHeight="1" x14ac:dyDescent="0.25">
      <c r="A24" s="146"/>
      <c r="B24" s="146"/>
      <c r="C24" s="146"/>
      <c r="D24" s="146"/>
      <c r="E24" s="146"/>
      <c r="F24" s="146"/>
      <c r="G24" s="146"/>
      <c r="H24" s="146"/>
      <c r="I24" s="146"/>
      <c r="J24" s="146"/>
      <c r="K24" s="149"/>
      <c r="L24" s="151"/>
      <c r="M24" s="4"/>
      <c r="N24" s="4"/>
      <c r="O24" s="5"/>
      <c r="P24" s="10"/>
      <c r="Q24" s="6"/>
      <c r="R24" s="10"/>
      <c r="S24" s="6"/>
      <c r="T24" s="6"/>
      <c r="U24" s="10"/>
      <c r="V24" s="8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</row>
    <row r="25" spans="1:42" ht="13.5" customHeight="1" x14ac:dyDescent="0.25">
      <c r="A25" s="146"/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4"/>
      <c r="N25" s="4"/>
      <c r="O25" s="5"/>
      <c r="P25" s="10"/>
      <c r="Q25" s="6"/>
      <c r="R25" s="10"/>
      <c r="S25" s="6"/>
      <c r="T25" s="6"/>
      <c r="U25" s="10"/>
      <c r="V25" s="8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</row>
    <row r="26" spans="1:42" ht="13.5" customHeight="1" x14ac:dyDescent="0.25">
      <c r="A26" s="146"/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4"/>
      <c r="N26" s="4"/>
      <c r="O26" s="5"/>
      <c r="P26" s="10"/>
      <c r="Q26" s="6"/>
      <c r="R26" s="10"/>
      <c r="S26" s="6"/>
      <c r="T26" s="6"/>
      <c r="U26" s="10"/>
      <c r="V26" s="8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</row>
    <row r="27" spans="1:42" ht="11.25" customHeight="1" x14ac:dyDescent="0.25">
      <c r="A27" s="146"/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4"/>
      <c r="N27" s="4"/>
      <c r="O27" s="5"/>
      <c r="P27" s="10"/>
      <c r="Q27" s="6"/>
      <c r="R27" s="10"/>
      <c r="S27" s="6"/>
      <c r="T27" s="6"/>
      <c r="U27" s="10"/>
      <c r="V27" s="8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</row>
    <row r="28" spans="1:42" ht="11.25" customHeight="1" x14ac:dyDescent="0.25">
      <c r="A28" s="146"/>
      <c r="B28" s="146"/>
      <c r="C28" s="146"/>
      <c r="D28" s="146"/>
      <c r="E28" s="146"/>
      <c r="F28" s="146"/>
      <c r="G28" s="146"/>
      <c r="H28" s="146"/>
      <c r="I28" s="146"/>
      <c r="J28" s="146"/>
      <c r="K28" s="150"/>
      <c r="L28" s="150"/>
      <c r="M28" s="4"/>
      <c r="N28" s="4"/>
      <c r="O28" s="5"/>
      <c r="P28" s="6"/>
      <c r="Q28" s="6"/>
      <c r="R28" s="7"/>
      <c r="S28" s="7"/>
      <c r="T28" s="7"/>
      <c r="U28" s="7"/>
      <c r="V28" s="8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</row>
    <row r="29" spans="1:42" ht="11.25" customHeight="1" x14ac:dyDescent="0.25">
      <c r="A29" s="160"/>
      <c r="B29" s="145"/>
      <c r="C29" s="153"/>
      <c r="D29" s="154"/>
      <c r="E29" s="154"/>
      <c r="F29" s="155"/>
      <c r="G29" s="156"/>
      <c r="H29" s="145"/>
      <c r="I29" s="156"/>
      <c r="J29" s="157"/>
      <c r="K29" s="158"/>
      <c r="L29" s="159"/>
      <c r="M29" s="4"/>
      <c r="N29" s="4"/>
      <c r="O29" s="5"/>
      <c r="P29" s="10"/>
      <c r="Q29" s="6"/>
      <c r="R29" s="7"/>
      <c r="S29" s="7"/>
      <c r="T29" s="7"/>
      <c r="U29" s="7"/>
      <c r="V29" s="8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</row>
    <row r="30" spans="1:42" ht="11.25" customHeight="1" x14ac:dyDescent="0.25">
      <c r="A30" s="146"/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4"/>
      <c r="N30" s="4"/>
      <c r="O30" s="5"/>
      <c r="P30" s="10"/>
      <c r="Q30" s="6"/>
      <c r="R30" s="7"/>
      <c r="S30" s="7"/>
      <c r="T30" s="7"/>
      <c r="U30" s="7"/>
      <c r="V30" s="8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</row>
    <row r="31" spans="1:42" ht="11.25" customHeight="1" x14ac:dyDescent="0.25">
      <c r="A31" s="146"/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4"/>
      <c r="N31" s="4"/>
      <c r="O31" s="5"/>
      <c r="P31" s="10"/>
      <c r="Q31" s="6"/>
      <c r="R31" s="7"/>
      <c r="S31" s="7"/>
      <c r="T31" s="7"/>
      <c r="U31" s="7"/>
      <c r="V31" s="8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</row>
    <row r="32" spans="1:42" ht="11.25" customHeight="1" x14ac:dyDescent="0.25">
      <c r="A32" s="146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4"/>
      <c r="N32" s="4"/>
      <c r="O32" s="5"/>
      <c r="P32" s="10"/>
      <c r="Q32" s="6"/>
      <c r="R32" s="7"/>
      <c r="S32" s="7"/>
      <c r="T32" s="7"/>
      <c r="U32" s="7"/>
      <c r="V32" s="8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</row>
    <row r="33" spans="1:42" ht="11.25" customHeight="1" x14ac:dyDescent="0.25">
      <c r="A33" s="146"/>
      <c r="B33" s="146"/>
      <c r="C33" s="146"/>
      <c r="D33" s="146"/>
      <c r="E33" s="146"/>
      <c r="F33" s="146"/>
      <c r="G33" s="146"/>
      <c r="H33" s="146"/>
      <c r="I33" s="146"/>
      <c r="J33" s="146"/>
      <c r="K33" s="150"/>
      <c r="L33" s="150"/>
      <c r="M33" s="4"/>
      <c r="N33" s="4"/>
      <c r="O33" s="5"/>
      <c r="P33" s="10"/>
      <c r="Q33" s="6"/>
      <c r="R33" s="7"/>
      <c r="S33" s="7"/>
      <c r="T33" s="7"/>
      <c r="U33" s="7"/>
      <c r="V33" s="8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</row>
    <row r="34" spans="1:42" ht="11.25" customHeight="1" x14ac:dyDescent="0.25">
      <c r="A34" s="146"/>
      <c r="B34" s="146"/>
      <c r="C34" s="146"/>
      <c r="D34" s="146"/>
      <c r="E34" s="146"/>
      <c r="F34" s="146"/>
      <c r="G34" s="146"/>
      <c r="H34" s="146"/>
      <c r="I34" s="146"/>
      <c r="J34" s="146"/>
      <c r="K34" s="158"/>
      <c r="L34" s="159"/>
      <c r="M34" s="4"/>
      <c r="N34" s="4"/>
      <c r="O34" s="5"/>
      <c r="P34" s="10"/>
      <c r="Q34" s="6"/>
      <c r="R34" s="10"/>
      <c r="S34" s="6"/>
      <c r="T34" s="6"/>
      <c r="U34" s="10"/>
      <c r="V34" s="8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</row>
    <row r="35" spans="1:42" ht="11.25" customHeight="1" x14ac:dyDescent="0.25">
      <c r="A35" s="146"/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4"/>
      <c r="N35" s="4"/>
      <c r="O35" s="5"/>
      <c r="P35" s="10"/>
      <c r="Q35" s="6"/>
      <c r="R35" s="10"/>
      <c r="S35" s="6"/>
      <c r="T35" s="6"/>
      <c r="U35" s="10"/>
      <c r="V35" s="8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</row>
    <row r="36" spans="1:42" ht="11.25" customHeight="1" x14ac:dyDescent="0.25">
      <c r="A36" s="146"/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4"/>
      <c r="N36" s="4"/>
      <c r="O36" s="5"/>
      <c r="P36" s="10"/>
      <c r="Q36" s="6"/>
      <c r="R36" s="10"/>
      <c r="S36" s="6"/>
      <c r="T36" s="6"/>
      <c r="U36" s="10"/>
      <c r="V36" s="8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</row>
    <row r="37" spans="1:42" ht="11.25" customHeight="1" x14ac:dyDescent="0.25">
      <c r="A37" s="146"/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4"/>
      <c r="N37" s="4"/>
      <c r="O37" s="5"/>
      <c r="P37" s="10"/>
      <c r="Q37" s="6"/>
      <c r="R37" s="10"/>
      <c r="S37" s="6"/>
      <c r="T37" s="6"/>
      <c r="U37" s="10"/>
      <c r="V37" s="8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</row>
    <row r="38" spans="1:42" ht="11.25" customHeight="1" x14ac:dyDescent="0.25">
      <c r="A38" s="146"/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4"/>
      <c r="N38" s="4"/>
      <c r="O38" s="5"/>
      <c r="P38" s="6"/>
      <c r="Q38" s="7"/>
      <c r="R38" s="7"/>
      <c r="S38" s="7"/>
      <c r="T38" s="7"/>
      <c r="U38" s="7"/>
      <c r="V38" s="8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</row>
    <row r="39" spans="1:42" ht="12" customHeight="1" x14ac:dyDescent="0.25">
      <c r="A39" s="152"/>
      <c r="B39" s="186"/>
      <c r="C39" s="153"/>
      <c r="D39" s="154"/>
      <c r="E39" s="154"/>
      <c r="F39" s="155"/>
      <c r="G39" s="153"/>
      <c r="H39" s="186"/>
      <c r="I39" s="189"/>
      <c r="J39" s="190"/>
      <c r="K39" s="159"/>
      <c r="L39" s="159"/>
      <c r="M39" s="4"/>
      <c r="N39" s="4"/>
      <c r="O39" s="5"/>
      <c r="P39" s="10"/>
      <c r="Q39" s="6"/>
      <c r="R39" s="6"/>
      <c r="S39" s="7"/>
      <c r="T39" s="7"/>
      <c r="U39" s="7"/>
      <c r="V39" s="8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</row>
    <row r="40" spans="1:42" ht="12" customHeight="1" x14ac:dyDescent="0.25">
      <c r="A40" s="146"/>
      <c r="B40" s="146"/>
      <c r="C40" s="146"/>
      <c r="D40" s="146"/>
      <c r="E40" s="146"/>
      <c r="F40" s="146"/>
      <c r="G40" s="146"/>
      <c r="H40" s="146"/>
      <c r="I40" s="146"/>
      <c r="J40" s="191"/>
      <c r="K40" s="146"/>
      <c r="L40" s="146"/>
      <c r="M40" s="4"/>
      <c r="N40" s="4"/>
      <c r="O40" s="5"/>
      <c r="P40" s="10"/>
      <c r="Q40" s="6"/>
      <c r="R40" s="6"/>
      <c r="S40" s="7"/>
      <c r="T40" s="7"/>
      <c r="U40" s="7"/>
      <c r="V40" s="8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</row>
    <row r="41" spans="1:42" ht="12" customHeight="1" x14ac:dyDescent="0.25">
      <c r="A41" s="146"/>
      <c r="B41" s="146"/>
      <c r="C41" s="146"/>
      <c r="D41" s="146"/>
      <c r="E41" s="146"/>
      <c r="F41" s="146"/>
      <c r="G41" s="146"/>
      <c r="H41" s="146"/>
      <c r="I41" s="146"/>
      <c r="J41" s="191"/>
      <c r="K41" s="146"/>
      <c r="L41" s="146"/>
      <c r="M41" s="4"/>
      <c r="N41" s="4"/>
      <c r="O41" s="5"/>
      <c r="P41" s="10"/>
      <c r="Q41" s="6"/>
      <c r="R41" s="6"/>
      <c r="S41" s="7"/>
      <c r="T41" s="7"/>
      <c r="U41" s="7"/>
      <c r="V41" s="8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</row>
    <row r="42" spans="1:42" ht="12" customHeight="1" x14ac:dyDescent="0.25">
      <c r="A42" s="146"/>
      <c r="B42" s="146"/>
      <c r="C42" s="146"/>
      <c r="D42" s="146"/>
      <c r="E42" s="146"/>
      <c r="F42" s="146"/>
      <c r="G42" s="146"/>
      <c r="H42" s="146"/>
      <c r="I42" s="146"/>
      <c r="J42" s="191"/>
      <c r="K42" s="146"/>
      <c r="L42" s="146"/>
      <c r="M42" s="4"/>
      <c r="N42" s="4"/>
      <c r="O42" s="5"/>
      <c r="P42" s="10"/>
      <c r="Q42" s="6"/>
      <c r="R42" s="6"/>
      <c r="S42" s="7"/>
      <c r="T42" s="7"/>
      <c r="U42" s="7"/>
      <c r="V42" s="8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</row>
    <row r="43" spans="1:42" ht="12" customHeight="1" x14ac:dyDescent="0.25">
      <c r="A43" s="146"/>
      <c r="B43" s="146"/>
      <c r="C43" s="146"/>
      <c r="D43" s="146"/>
      <c r="E43" s="146"/>
      <c r="F43" s="146"/>
      <c r="G43" s="146"/>
      <c r="H43" s="146"/>
      <c r="I43" s="146"/>
      <c r="J43" s="191"/>
      <c r="K43" s="150"/>
      <c r="L43" s="150"/>
      <c r="M43" s="4"/>
      <c r="N43" s="4"/>
      <c r="O43" s="5"/>
      <c r="P43" s="10"/>
      <c r="Q43" s="6"/>
      <c r="R43" s="6"/>
      <c r="S43" s="7"/>
      <c r="T43" s="7"/>
      <c r="U43" s="7"/>
      <c r="V43" s="8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</row>
    <row r="44" spans="1:42" ht="12" customHeight="1" x14ac:dyDescent="0.25">
      <c r="A44" s="146"/>
      <c r="B44" s="146"/>
      <c r="C44" s="146"/>
      <c r="D44" s="146"/>
      <c r="E44" s="146"/>
      <c r="F44" s="146"/>
      <c r="G44" s="146"/>
      <c r="H44" s="146"/>
      <c r="I44" s="146"/>
      <c r="J44" s="191"/>
      <c r="K44" s="159"/>
      <c r="L44" s="159"/>
      <c r="M44" s="4"/>
      <c r="N44" s="4"/>
      <c r="O44" s="5"/>
      <c r="P44" s="10"/>
      <c r="Q44" s="6"/>
      <c r="R44" s="10"/>
      <c r="S44" s="6"/>
      <c r="T44" s="6"/>
      <c r="U44" s="10"/>
      <c r="V44" s="8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</row>
    <row r="45" spans="1:42" ht="12" customHeight="1" x14ac:dyDescent="0.25">
      <c r="A45" s="146"/>
      <c r="B45" s="146"/>
      <c r="C45" s="146"/>
      <c r="D45" s="146"/>
      <c r="E45" s="146"/>
      <c r="F45" s="146"/>
      <c r="G45" s="146"/>
      <c r="H45" s="146"/>
      <c r="I45" s="146"/>
      <c r="J45" s="191"/>
      <c r="K45" s="146"/>
      <c r="L45" s="146"/>
      <c r="M45" s="4"/>
      <c r="N45" s="4"/>
      <c r="O45" s="5"/>
      <c r="P45" s="10"/>
      <c r="Q45" s="6"/>
      <c r="R45" s="10"/>
      <c r="S45" s="6"/>
      <c r="T45" s="6"/>
      <c r="U45" s="10"/>
      <c r="V45" s="8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</row>
    <row r="46" spans="1:42" ht="12" customHeight="1" x14ac:dyDescent="0.25">
      <c r="A46" s="146"/>
      <c r="B46" s="146"/>
      <c r="C46" s="146"/>
      <c r="D46" s="146"/>
      <c r="E46" s="146"/>
      <c r="F46" s="146"/>
      <c r="G46" s="146"/>
      <c r="H46" s="146"/>
      <c r="I46" s="146"/>
      <c r="J46" s="191"/>
      <c r="K46" s="146"/>
      <c r="L46" s="146"/>
      <c r="M46" s="4"/>
      <c r="N46" s="4"/>
      <c r="O46" s="5"/>
      <c r="P46" s="10"/>
      <c r="Q46" s="6"/>
      <c r="R46" s="10"/>
      <c r="S46" s="6"/>
      <c r="T46" s="6"/>
      <c r="U46" s="10"/>
      <c r="V46" s="8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</row>
    <row r="47" spans="1:42" ht="12" customHeight="1" x14ac:dyDescent="0.25">
      <c r="A47" s="146"/>
      <c r="B47" s="146"/>
      <c r="C47" s="146"/>
      <c r="D47" s="146"/>
      <c r="E47" s="146"/>
      <c r="F47" s="146"/>
      <c r="G47" s="146"/>
      <c r="H47" s="146"/>
      <c r="I47" s="146"/>
      <c r="J47" s="191"/>
      <c r="K47" s="146"/>
      <c r="L47" s="146"/>
      <c r="M47" s="4"/>
      <c r="N47" s="4"/>
      <c r="O47" s="5"/>
      <c r="P47" s="10"/>
      <c r="Q47" s="6"/>
      <c r="R47" s="10"/>
      <c r="S47" s="6"/>
      <c r="T47" s="6"/>
      <c r="U47" s="10"/>
      <c r="V47" s="8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</row>
    <row r="48" spans="1:42" ht="12" customHeight="1" x14ac:dyDescent="0.25">
      <c r="A48" s="146"/>
      <c r="B48" s="150"/>
      <c r="C48" s="150"/>
      <c r="D48" s="150"/>
      <c r="E48" s="150"/>
      <c r="F48" s="150"/>
      <c r="G48" s="150"/>
      <c r="H48" s="150"/>
      <c r="I48" s="150"/>
      <c r="J48" s="191"/>
      <c r="K48" s="150"/>
      <c r="L48" s="150"/>
      <c r="M48" s="4"/>
      <c r="N48" s="4"/>
      <c r="O48" s="5"/>
      <c r="P48" s="10"/>
      <c r="Q48" s="6"/>
      <c r="R48" s="6"/>
      <c r="S48" s="7"/>
      <c r="T48" s="7"/>
      <c r="U48" s="7"/>
      <c r="V48" s="8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</row>
    <row r="49" spans="1:42" ht="18.75" customHeight="1" x14ac:dyDescent="0.25">
      <c r="A49" s="160"/>
      <c r="B49" s="145"/>
      <c r="C49" s="153"/>
      <c r="D49" s="187"/>
      <c r="E49" s="187"/>
      <c r="F49" s="188"/>
      <c r="G49" s="156"/>
      <c r="H49" s="145"/>
      <c r="I49" s="147"/>
      <c r="J49" s="157"/>
      <c r="K49" s="192"/>
      <c r="L49" s="193"/>
      <c r="M49" s="4"/>
      <c r="N49" s="4"/>
      <c r="O49" s="5"/>
      <c r="P49" s="6"/>
      <c r="Q49" s="5"/>
      <c r="R49" s="5"/>
      <c r="S49" s="5"/>
      <c r="T49" s="5"/>
      <c r="U49" s="5"/>
      <c r="V49" s="8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</row>
    <row r="50" spans="1:42" ht="19.5" customHeight="1" x14ac:dyDescent="0.25">
      <c r="A50" s="146"/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4"/>
      <c r="N50" s="4"/>
      <c r="O50" s="5"/>
      <c r="P50" s="6"/>
      <c r="Q50" s="5"/>
      <c r="R50" s="5"/>
      <c r="S50" s="5"/>
      <c r="T50" s="5"/>
      <c r="U50" s="5"/>
      <c r="V50" s="8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</row>
    <row r="51" spans="1:42" ht="19.5" customHeight="1" x14ac:dyDescent="0.25">
      <c r="A51" s="146"/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4"/>
      <c r="N51" s="4"/>
      <c r="O51" s="5"/>
      <c r="P51" s="6"/>
      <c r="Q51" s="5"/>
      <c r="R51" s="5"/>
      <c r="S51" s="5"/>
      <c r="T51" s="5"/>
      <c r="U51" s="5"/>
      <c r="V51" s="8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</row>
    <row r="52" spans="1:42" ht="19.5" customHeight="1" x14ac:dyDescent="0.25">
      <c r="A52" s="146"/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4"/>
      <c r="N52" s="4"/>
      <c r="O52" s="5"/>
      <c r="P52" s="6"/>
      <c r="Q52" s="5"/>
      <c r="R52" s="5"/>
      <c r="S52" s="5"/>
      <c r="T52" s="5"/>
      <c r="U52" s="5"/>
      <c r="V52" s="8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</row>
    <row r="53" spans="1:42" ht="19.5" customHeight="1" x14ac:dyDescent="0.25">
      <c r="A53" s="146"/>
      <c r="B53" s="146"/>
      <c r="C53" s="150"/>
      <c r="D53" s="150"/>
      <c r="E53" s="150"/>
      <c r="F53" s="150"/>
      <c r="G53" s="146"/>
      <c r="H53" s="146"/>
      <c r="I53" s="146"/>
      <c r="J53" s="146"/>
      <c r="K53" s="150"/>
      <c r="L53" s="150"/>
      <c r="M53" s="4"/>
      <c r="N53" s="4"/>
      <c r="O53" s="5"/>
      <c r="P53" s="6"/>
      <c r="Q53" s="5"/>
      <c r="R53" s="5"/>
      <c r="S53" s="5"/>
      <c r="T53" s="5"/>
      <c r="U53" s="5"/>
      <c r="V53" s="8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</row>
    <row r="54" spans="1:42" ht="13.5" customHeight="1" x14ac:dyDescent="0.25">
      <c r="A54" s="160"/>
      <c r="B54" s="145"/>
      <c r="C54" s="153"/>
      <c r="D54" s="187"/>
      <c r="E54" s="187"/>
      <c r="F54" s="188"/>
      <c r="G54" s="156"/>
      <c r="H54" s="145"/>
      <c r="I54" s="147"/>
      <c r="J54" s="157"/>
      <c r="K54" s="158"/>
      <c r="L54" s="159"/>
      <c r="M54" s="4"/>
      <c r="N54" s="4"/>
      <c r="O54" s="5"/>
      <c r="P54" s="10"/>
      <c r="Q54" s="6"/>
      <c r="R54" s="6"/>
      <c r="S54" s="7"/>
      <c r="T54" s="7"/>
      <c r="U54" s="7"/>
      <c r="V54" s="8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</row>
    <row r="55" spans="1:42" ht="13.5" customHeight="1" x14ac:dyDescent="0.25">
      <c r="A55" s="146"/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4"/>
      <c r="N55" s="4"/>
      <c r="O55" s="5"/>
      <c r="P55" s="10"/>
      <c r="Q55" s="6"/>
      <c r="R55" s="6"/>
      <c r="S55" s="7"/>
      <c r="T55" s="7"/>
      <c r="U55" s="7"/>
      <c r="V55" s="8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</row>
    <row r="56" spans="1:42" ht="13.5" customHeight="1" x14ac:dyDescent="0.25">
      <c r="A56" s="146"/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4"/>
      <c r="N56" s="4"/>
      <c r="O56" s="5"/>
      <c r="P56" s="10"/>
      <c r="Q56" s="6"/>
      <c r="R56" s="6"/>
      <c r="S56" s="7"/>
      <c r="T56" s="7"/>
      <c r="U56" s="7"/>
      <c r="V56" s="8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</row>
    <row r="57" spans="1:42" ht="13.5" customHeight="1" x14ac:dyDescent="0.25">
      <c r="A57" s="146"/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4"/>
      <c r="N57" s="4"/>
      <c r="O57" s="5"/>
      <c r="P57" s="10"/>
      <c r="Q57" s="6"/>
      <c r="R57" s="6"/>
      <c r="S57" s="7"/>
      <c r="T57" s="7"/>
      <c r="U57" s="7"/>
      <c r="V57" s="8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</row>
    <row r="58" spans="1:42" ht="13.5" customHeight="1" x14ac:dyDescent="0.25">
      <c r="A58" s="146"/>
      <c r="B58" s="146"/>
      <c r="C58" s="146"/>
      <c r="D58" s="146"/>
      <c r="E58" s="146"/>
      <c r="F58" s="146"/>
      <c r="G58" s="146"/>
      <c r="H58" s="146"/>
      <c r="I58" s="146"/>
      <c r="J58" s="146"/>
      <c r="K58" s="150"/>
      <c r="L58" s="150"/>
      <c r="M58" s="4"/>
      <c r="N58" s="4"/>
      <c r="O58" s="5"/>
      <c r="P58" s="10"/>
      <c r="Q58" s="6"/>
      <c r="R58" s="6"/>
      <c r="S58" s="7"/>
      <c r="T58" s="7"/>
      <c r="U58" s="7"/>
      <c r="V58" s="8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</row>
    <row r="59" spans="1:42" ht="13.5" customHeight="1" x14ac:dyDescent="0.25">
      <c r="A59" s="146"/>
      <c r="B59" s="146"/>
      <c r="C59" s="146"/>
      <c r="D59" s="146"/>
      <c r="E59" s="146"/>
      <c r="F59" s="146"/>
      <c r="G59" s="146"/>
      <c r="H59" s="146"/>
      <c r="I59" s="146"/>
      <c r="J59" s="146"/>
      <c r="K59" s="158"/>
      <c r="L59" s="159"/>
      <c r="M59" s="4"/>
      <c r="N59" s="4"/>
      <c r="O59" s="5"/>
      <c r="P59" s="10"/>
      <c r="Q59" s="6"/>
      <c r="R59" s="10"/>
      <c r="S59" s="6"/>
      <c r="T59" s="6"/>
      <c r="U59" s="10"/>
      <c r="V59" s="8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</row>
    <row r="60" spans="1:42" ht="13.5" customHeight="1" x14ac:dyDescent="0.25">
      <c r="A60" s="146"/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4"/>
      <c r="N60" s="4"/>
      <c r="O60" s="5"/>
      <c r="P60" s="10"/>
      <c r="Q60" s="6"/>
      <c r="R60" s="10"/>
      <c r="S60" s="6"/>
      <c r="T60" s="6"/>
      <c r="U60" s="10"/>
      <c r="V60" s="8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</row>
    <row r="61" spans="1:42" ht="13.5" customHeight="1" x14ac:dyDescent="0.25">
      <c r="A61" s="146"/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4"/>
      <c r="N61" s="4"/>
      <c r="O61" s="5"/>
      <c r="P61" s="10"/>
      <c r="Q61" s="6"/>
      <c r="R61" s="10"/>
      <c r="S61" s="6"/>
      <c r="T61" s="6"/>
      <c r="U61" s="10"/>
      <c r="V61" s="8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</row>
    <row r="62" spans="1:42" ht="13.5" customHeight="1" x14ac:dyDescent="0.25">
      <c r="A62" s="146"/>
      <c r="B62" s="146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4"/>
      <c r="N62" s="4"/>
      <c r="O62" s="5"/>
      <c r="P62" s="6"/>
      <c r="Q62" s="6"/>
      <c r="R62" s="10"/>
      <c r="S62" s="6"/>
      <c r="T62" s="6"/>
      <c r="U62" s="10"/>
      <c r="V62" s="8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</row>
    <row r="63" spans="1:42" ht="13.5" customHeight="1" x14ac:dyDescent="0.25">
      <c r="A63" s="146"/>
      <c r="B63" s="146"/>
      <c r="C63" s="146"/>
      <c r="D63" s="146"/>
      <c r="E63" s="146"/>
      <c r="F63" s="146"/>
      <c r="G63" s="146"/>
      <c r="H63" s="146"/>
      <c r="I63" s="146"/>
      <c r="J63" s="146"/>
      <c r="K63" s="150"/>
      <c r="L63" s="150"/>
      <c r="M63" s="4"/>
      <c r="N63" s="4"/>
      <c r="O63" s="5"/>
      <c r="P63" s="7"/>
      <c r="Q63" s="7"/>
      <c r="R63" s="7"/>
      <c r="S63" s="7"/>
      <c r="T63" s="7"/>
      <c r="U63" s="7"/>
      <c r="V63" s="8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</row>
    <row r="64" spans="1:42" ht="13.5" customHeight="1" x14ac:dyDescent="0.25">
      <c r="A64" s="146"/>
      <c r="B64" s="146"/>
      <c r="C64" s="146"/>
      <c r="D64" s="146"/>
      <c r="E64" s="146"/>
      <c r="F64" s="146"/>
      <c r="G64" s="146"/>
      <c r="H64" s="146"/>
      <c r="I64" s="146"/>
      <c r="J64" s="146"/>
      <c r="K64" s="158"/>
      <c r="L64" s="159"/>
      <c r="M64" s="4"/>
      <c r="N64" s="4"/>
      <c r="O64" s="5"/>
      <c r="P64" s="10"/>
      <c r="Q64" s="6"/>
      <c r="R64" s="10"/>
      <c r="S64" s="6"/>
      <c r="T64" s="6"/>
      <c r="U64" s="10"/>
      <c r="V64" s="8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</row>
    <row r="65" spans="1:42" ht="13.5" customHeight="1" x14ac:dyDescent="0.25">
      <c r="A65" s="146"/>
      <c r="B65" s="146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4"/>
      <c r="N65" s="4"/>
      <c r="O65" s="5"/>
      <c r="P65" s="10"/>
      <c r="Q65" s="6"/>
      <c r="R65" s="10"/>
      <c r="S65" s="6"/>
      <c r="T65" s="6"/>
      <c r="U65" s="10"/>
      <c r="V65" s="8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</row>
    <row r="66" spans="1:42" ht="13.5" customHeight="1" x14ac:dyDescent="0.25">
      <c r="A66" s="146"/>
      <c r="B66" s="146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4"/>
      <c r="N66" s="4"/>
      <c r="O66" s="5"/>
      <c r="P66" s="10"/>
      <c r="Q66" s="6"/>
      <c r="R66" s="10"/>
      <c r="S66" s="6"/>
      <c r="T66" s="6"/>
      <c r="U66" s="10"/>
      <c r="V66" s="8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</row>
    <row r="67" spans="1:42" ht="13.5" customHeight="1" x14ac:dyDescent="0.25">
      <c r="A67" s="146"/>
      <c r="B67" s="146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4"/>
      <c r="N67" s="4"/>
      <c r="O67" s="5"/>
      <c r="P67" s="10"/>
      <c r="Q67" s="6"/>
      <c r="R67" s="10"/>
      <c r="S67" s="6"/>
      <c r="T67" s="6"/>
      <c r="U67" s="10"/>
      <c r="V67" s="8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</row>
    <row r="68" spans="1:42" ht="13.5" customHeight="1" x14ac:dyDescent="0.25">
      <c r="A68" s="146"/>
      <c r="B68" s="146"/>
      <c r="C68" s="146"/>
      <c r="D68" s="150"/>
      <c r="E68" s="150"/>
      <c r="F68" s="150"/>
      <c r="G68" s="146"/>
      <c r="H68" s="146"/>
      <c r="I68" s="146"/>
      <c r="J68" s="146"/>
      <c r="K68" s="146"/>
      <c r="L68" s="146"/>
      <c r="M68" s="4"/>
      <c r="N68" s="4"/>
      <c r="O68" s="5"/>
      <c r="P68" s="7"/>
      <c r="Q68" s="7"/>
      <c r="R68" s="7"/>
      <c r="S68" s="7"/>
      <c r="T68" s="7"/>
      <c r="U68" s="7"/>
      <c r="V68" s="8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</row>
    <row r="69" spans="1:42" ht="21.75" customHeight="1" x14ac:dyDescent="0.25">
      <c r="A69" s="195"/>
      <c r="B69" s="181"/>
      <c r="C69" s="181"/>
      <c r="D69" s="181"/>
      <c r="E69" s="181"/>
      <c r="F69" s="181"/>
      <c r="G69" s="181"/>
      <c r="H69" s="181"/>
      <c r="I69" s="181"/>
      <c r="J69" s="181"/>
      <c r="K69" s="181"/>
      <c r="L69" s="177"/>
      <c r="M69" s="196" t="s">
        <v>32</v>
      </c>
      <c r="N69" s="181"/>
      <c r="O69" s="181"/>
      <c r="P69" s="181"/>
      <c r="Q69" s="181"/>
      <c r="R69" s="181"/>
      <c r="S69" s="181"/>
      <c r="T69" s="181"/>
      <c r="U69" s="177"/>
      <c r="V69" s="11">
        <f>SUM(V9:V68)</f>
        <v>0</v>
      </c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</row>
    <row r="70" spans="1:42" ht="30" customHeight="1" x14ac:dyDescent="0.25">
      <c r="A70" s="183" t="s">
        <v>33</v>
      </c>
      <c r="B70" s="181"/>
      <c r="C70" s="181"/>
      <c r="D70" s="181"/>
      <c r="E70" s="181"/>
      <c r="F70" s="181"/>
      <c r="G70" s="181"/>
      <c r="H70" s="181"/>
      <c r="I70" s="181"/>
      <c r="J70" s="181"/>
      <c r="K70" s="181"/>
      <c r="L70" s="181"/>
      <c r="M70" s="181"/>
      <c r="N70" s="181"/>
      <c r="O70" s="181"/>
      <c r="P70" s="181"/>
      <c r="Q70" s="181"/>
      <c r="R70" s="181"/>
      <c r="S70" s="181"/>
      <c r="T70" s="181"/>
      <c r="U70" s="181"/>
      <c r="V70" s="177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</row>
    <row r="71" spans="1:42" ht="24.75" customHeight="1" x14ac:dyDescent="0.25">
      <c r="A71" s="184" t="s">
        <v>10</v>
      </c>
      <c r="B71" s="184" t="s">
        <v>34</v>
      </c>
      <c r="C71" s="174" t="s">
        <v>35</v>
      </c>
      <c r="D71" s="166"/>
      <c r="E71" s="162"/>
      <c r="F71" s="184" t="s">
        <v>36</v>
      </c>
      <c r="G71" s="184" t="s">
        <v>16</v>
      </c>
      <c r="H71" s="184" t="s">
        <v>17</v>
      </c>
      <c r="I71" s="184" t="s">
        <v>18</v>
      </c>
      <c r="J71" s="184" t="s">
        <v>37</v>
      </c>
      <c r="K71" s="180" t="s">
        <v>20</v>
      </c>
      <c r="L71" s="177"/>
      <c r="M71" s="180" t="s">
        <v>21</v>
      </c>
      <c r="N71" s="177"/>
      <c r="O71" s="180" t="s">
        <v>22</v>
      </c>
      <c r="P71" s="181"/>
      <c r="Q71" s="181"/>
      <c r="R71" s="181"/>
      <c r="S71" s="181"/>
      <c r="T71" s="181"/>
      <c r="U71" s="177"/>
      <c r="V71" s="194" t="s">
        <v>23</v>
      </c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</row>
    <row r="72" spans="1:42" ht="15" customHeight="1" x14ac:dyDescent="0.25">
      <c r="A72" s="150"/>
      <c r="B72" s="150"/>
      <c r="C72" s="163"/>
      <c r="D72" s="167"/>
      <c r="E72" s="164"/>
      <c r="F72" s="146"/>
      <c r="G72" s="150"/>
      <c r="H72" s="150"/>
      <c r="I72" s="150"/>
      <c r="J72" s="150"/>
      <c r="K72" s="3" t="s">
        <v>24</v>
      </c>
      <c r="L72" s="3" t="s">
        <v>25</v>
      </c>
      <c r="M72" s="3" t="s">
        <v>24</v>
      </c>
      <c r="N72" s="3" t="s">
        <v>25</v>
      </c>
      <c r="O72" s="13" t="s">
        <v>26</v>
      </c>
      <c r="P72" s="13" t="s">
        <v>27</v>
      </c>
      <c r="Q72" s="13" t="s">
        <v>27</v>
      </c>
      <c r="R72" s="13" t="s">
        <v>28</v>
      </c>
      <c r="S72" s="13" t="s">
        <v>29</v>
      </c>
      <c r="T72" s="13" t="s">
        <v>30</v>
      </c>
      <c r="U72" s="13" t="s">
        <v>31</v>
      </c>
      <c r="V72" s="150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</row>
    <row r="73" spans="1:42" ht="34" customHeight="1" x14ac:dyDescent="0.3">
      <c r="A73" s="125">
        <v>3530644</v>
      </c>
      <c r="B73" s="110">
        <v>52660009</v>
      </c>
      <c r="C73" s="200" t="s">
        <v>75</v>
      </c>
      <c r="D73" s="208"/>
      <c r="E73" s="200"/>
      <c r="F73" s="106" t="s">
        <v>84</v>
      </c>
      <c r="G73" s="105" t="s">
        <v>73</v>
      </c>
      <c r="H73" s="106" t="s">
        <v>85</v>
      </c>
      <c r="I73" s="106" t="s">
        <v>7</v>
      </c>
      <c r="J73" s="106" t="s">
        <v>74</v>
      </c>
      <c r="K73" s="113">
        <v>0.33333333333333331</v>
      </c>
      <c r="L73" s="113">
        <v>0.66666666666666663</v>
      </c>
      <c r="M73" s="107">
        <v>46204</v>
      </c>
      <c r="N73" s="107">
        <v>46213</v>
      </c>
      <c r="O73" s="76"/>
      <c r="P73" s="76"/>
      <c r="Q73" s="76" t="s">
        <v>38</v>
      </c>
      <c r="R73" s="76"/>
      <c r="S73" s="76" t="s">
        <v>38</v>
      </c>
      <c r="T73" s="76"/>
      <c r="U73" s="76"/>
      <c r="V73" s="108">
        <v>24</v>
      </c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</row>
    <row r="74" spans="1:42" ht="32.5" customHeight="1" x14ac:dyDescent="0.3">
      <c r="A74" s="125">
        <v>3544693</v>
      </c>
      <c r="B74" s="127">
        <v>52660013</v>
      </c>
      <c r="C74" s="205" t="s">
        <v>76</v>
      </c>
      <c r="D74" s="206"/>
      <c r="E74" s="207"/>
      <c r="F74" s="106" t="s">
        <v>86</v>
      </c>
      <c r="G74" s="105" t="s">
        <v>73</v>
      </c>
      <c r="H74" s="106" t="s">
        <v>82</v>
      </c>
      <c r="I74" s="106" t="s">
        <v>7</v>
      </c>
      <c r="J74" s="106" t="s">
        <v>74</v>
      </c>
      <c r="K74" s="113">
        <v>0.33333333333333331</v>
      </c>
      <c r="L74" s="113">
        <v>0.66666666666666663</v>
      </c>
      <c r="M74" s="107">
        <v>46204</v>
      </c>
      <c r="N74" s="107">
        <v>46210</v>
      </c>
      <c r="O74" s="76"/>
      <c r="P74" s="76" t="s">
        <v>38</v>
      </c>
      <c r="Q74" s="76"/>
      <c r="R74" s="76"/>
      <c r="S74" s="76"/>
      <c r="T74" s="76"/>
      <c r="U74" s="76"/>
      <c r="V74" s="108">
        <v>8</v>
      </c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</row>
    <row r="75" spans="1:42" ht="34" customHeight="1" x14ac:dyDescent="0.3">
      <c r="A75" s="125">
        <v>3542352</v>
      </c>
      <c r="B75" s="110">
        <v>52660009</v>
      </c>
      <c r="C75" s="200" t="s">
        <v>75</v>
      </c>
      <c r="D75" s="208"/>
      <c r="E75" s="200"/>
      <c r="F75" s="106" t="s">
        <v>87</v>
      </c>
      <c r="G75" s="126" t="s">
        <v>73</v>
      </c>
      <c r="H75" s="106" t="s">
        <v>83</v>
      </c>
      <c r="I75" s="106" t="s">
        <v>7</v>
      </c>
      <c r="J75" s="106" t="s">
        <v>74</v>
      </c>
      <c r="K75" s="117">
        <v>0.33333333333333331</v>
      </c>
      <c r="L75" s="117">
        <v>0.66666666666666663</v>
      </c>
      <c r="M75" s="107">
        <v>46204</v>
      </c>
      <c r="N75" s="107">
        <v>46230</v>
      </c>
      <c r="O75" s="76" t="s">
        <v>38</v>
      </c>
      <c r="P75" s="76"/>
      <c r="Q75" s="76"/>
      <c r="R75" s="76" t="s">
        <v>38</v>
      </c>
      <c r="S75" s="76"/>
      <c r="T75" s="76" t="s">
        <v>38</v>
      </c>
      <c r="U75" s="76"/>
      <c r="V75" s="108">
        <v>47</v>
      </c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</row>
    <row r="76" spans="1:42" ht="34" customHeight="1" x14ac:dyDescent="0.3">
      <c r="A76" s="125" t="s">
        <v>89</v>
      </c>
      <c r="B76" s="110">
        <v>52660018</v>
      </c>
      <c r="C76" s="200" t="s">
        <v>90</v>
      </c>
      <c r="D76" s="201"/>
      <c r="E76" s="200"/>
      <c r="F76" s="106" t="s">
        <v>91</v>
      </c>
      <c r="G76" s="126" t="s">
        <v>73</v>
      </c>
      <c r="H76" s="106" t="s">
        <v>82</v>
      </c>
      <c r="I76" s="106" t="s">
        <v>7</v>
      </c>
      <c r="J76" s="106" t="s">
        <v>74</v>
      </c>
      <c r="K76" s="117">
        <v>0.33333333333333331</v>
      </c>
      <c r="L76" s="117">
        <v>0.66666666666666663</v>
      </c>
      <c r="M76" s="107">
        <v>46217</v>
      </c>
      <c r="N76" s="107">
        <v>46231</v>
      </c>
      <c r="O76" s="131"/>
      <c r="P76" s="118" t="s">
        <v>38</v>
      </c>
      <c r="Q76" s="118" t="s">
        <v>38</v>
      </c>
      <c r="R76" s="118"/>
      <c r="S76" s="118" t="s">
        <v>38</v>
      </c>
      <c r="T76" s="109"/>
      <c r="U76" s="109"/>
      <c r="V76" s="108">
        <v>48</v>
      </c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</row>
    <row r="77" spans="1:42" ht="34" customHeight="1" x14ac:dyDescent="0.3">
      <c r="A77" s="125"/>
      <c r="B77" s="110"/>
      <c r="C77" s="141"/>
      <c r="D77" s="143"/>
      <c r="E77" s="142"/>
      <c r="F77" s="106"/>
      <c r="G77" s="126"/>
      <c r="H77" s="106"/>
      <c r="I77" s="106"/>
      <c r="J77" s="106"/>
      <c r="K77" s="117"/>
      <c r="L77" s="117"/>
      <c r="M77" s="107"/>
      <c r="N77" s="107"/>
      <c r="O77" s="144"/>
      <c r="P77" s="118"/>
      <c r="Q77" s="118"/>
      <c r="R77" s="118"/>
      <c r="S77" s="118"/>
      <c r="T77" s="109"/>
      <c r="U77" s="109"/>
      <c r="V77" s="108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</row>
    <row r="78" spans="1:42" ht="15" customHeight="1" x14ac:dyDescent="0.3">
      <c r="A78" s="99"/>
      <c r="B78" s="140"/>
      <c r="C78" s="129"/>
      <c r="D78" s="208"/>
      <c r="E78" s="200"/>
      <c r="F78" s="200"/>
      <c r="G78" s="128"/>
      <c r="H78" s="130"/>
      <c r="I78" s="106"/>
      <c r="J78" s="106"/>
      <c r="K78" s="103"/>
      <c r="L78" s="89"/>
      <c r="M78" s="202" t="s">
        <v>32</v>
      </c>
      <c r="N78" s="167"/>
      <c r="O78" s="167"/>
      <c r="P78" s="167"/>
      <c r="Q78" s="167"/>
      <c r="R78" s="167"/>
      <c r="S78" s="167"/>
      <c r="T78" s="167"/>
      <c r="U78" s="164"/>
      <c r="V78" s="16">
        <f>SUM(V73:V77)</f>
        <v>127</v>
      </c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</row>
    <row r="79" spans="1:42" ht="30" customHeight="1" x14ac:dyDescent="0.25">
      <c r="A79" s="98" t="s">
        <v>39</v>
      </c>
      <c r="B79" s="91"/>
      <c r="C79" s="104"/>
      <c r="D79" s="104"/>
      <c r="E79" s="104"/>
      <c r="F79" s="104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89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</row>
    <row r="80" spans="1:42" ht="18" customHeight="1" x14ac:dyDescent="0.25">
      <c r="A80" s="203" t="s">
        <v>40</v>
      </c>
      <c r="B80" s="92" t="s">
        <v>41</v>
      </c>
      <c r="C80" s="103"/>
      <c r="D80" s="133"/>
      <c r="E80" s="134"/>
      <c r="F80" s="212" t="s">
        <v>42</v>
      </c>
      <c r="G80" s="174"/>
      <c r="H80" s="166"/>
      <c r="I80" s="166"/>
      <c r="J80" s="162"/>
      <c r="K80" s="214" t="s">
        <v>43</v>
      </c>
      <c r="L80" s="177"/>
      <c r="M80" s="214" t="s">
        <v>21</v>
      </c>
      <c r="N80" s="177"/>
      <c r="O80" s="214" t="s">
        <v>22</v>
      </c>
      <c r="P80" s="181"/>
      <c r="Q80" s="181"/>
      <c r="R80" s="181"/>
      <c r="S80" s="181"/>
      <c r="T80" s="177"/>
      <c r="U80" s="18"/>
      <c r="V80" s="194" t="s">
        <v>23</v>
      </c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</row>
    <row r="81" spans="1:42" ht="12.75" hidden="1" customHeight="1" x14ac:dyDescent="0.25">
      <c r="A81" s="150"/>
      <c r="B81" s="132"/>
      <c r="C81" s="91"/>
      <c r="D81" s="91"/>
      <c r="E81" s="89"/>
      <c r="F81" s="213"/>
      <c r="G81" s="163"/>
      <c r="H81" s="167"/>
      <c r="I81" s="167"/>
      <c r="J81" s="164"/>
      <c r="K81" s="3" t="s">
        <v>24</v>
      </c>
      <c r="L81" s="3" t="s">
        <v>25</v>
      </c>
      <c r="M81" s="3" t="s">
        <v>24</v>
      </c>
      <c r="N81" s="3" t="s">
        <v>25</v>
      </c>
      <c r="O81" s="19" t="s">
        <v>26</v>
      </c>
      <c r="P81" s="19" t="s">
        <v>27</v>
      </c>
      <c r="Q81" s="19" t="s">
        <v>27</v>
      </c>
      <c r="R81" s="19" t="s">
        <v>28</v>
      </c>
      <c r="S81" s="19" t="s">
        <v>29</v>
      </c>
      <c r="T81" s="19" t="s">
        <v>30</v>
      </c>
      <c r="U81" s="19" t="s">
        <v>31</v>
      </c>
      <c r="V81" s="150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</row>
    <row r="82" spans="1:42" ht="19.5" customHeight="1" x14ac:dyDescent="0.25">
      <c r="A82" s="136"/>
      <c r="B82" s="137"/>
      <c r="C82" s="90"/>
      <c r="D82" s="90"/>
      <c r="E82" s="111"/>
      <c r="F82" s="135"/>
      <c r="G82" s="215"/>
      <c r="H82" s="181"/>
      <c r="I82" s="181"/>
      <c r="J82" s="177"/>
      <c r="K82" s="3"/>
      <c r="L82" s="3"/>
      <c r="M82" s="20"/>
      <c r="N82" s="3"/>
      <c r="O82" s="19"/>
      <c r="P82" s="19"/>
      <c r="Q82" s="19"/>
      <c r="R82" s="19"/>
      <c r="S82" s="19"/>
      <c r="T82" s="19"/>
      <c r="U82" s="19"/>
      <c r="V82" s="14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</row>
    <row r="83" spans="1:42" ht="19.5" customHeight="1" x14ac:dyDescent="0.25">
      <c r="A83" s="101"/>
      <c r="B83" s="138"/>
      <c r="C83" s="133"/>
      <c r="D83" s="139"/>
      <c r="E83" s="134"/>
      <c r="F83" s="21"/>
      <c r="G83" s="215"/>
      <c r="H83" s="181"/>
      <c r="I83" s="181"/>
      <c r="J83" s="177"/>
      <c r="K83" s="22"/>
      <c r="L83" s="22"/>
      <c r="M83" s="20"/>
      <c r="N83" s="20"/>
      <c r="O83" s="23"/>
      <c r="P83" s="23"/>
      <c r="Q83" s="23"/>
      <c r="R83" s="23"/>
      <c r="S83" s="23"/>
      <c r="T83" s="23"/>
      <c r="U83" s="23"/>
      <c r="V83" s="24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</row>
    <row r="84" spans="1:42" ht="16.5" customHeight="1" x14ac:dyDescent="0.25">
      <c r="A84" s="100" t="s">
        <v>44</v>
      </c>
      <c r="B84" s="139"/>
      <c r="C84" s="91"/>
      <c r="D84" s="91"/>
      <c r="E84" s="91"/>
      <c r="F84" s="90"/>
      <c r="G84" s="90"/>
      <c r="H84" s="90"/>
      <c r="I84" s="90"/>
      <c r="J84" s="90"/>
      <c r="K84" s="90"/>
      <c r="L84" s="90"/>
      <c r="M84" s="199" t="s">
        <v>32</v>
      </c>
      <c r="N84" s="181"/>
      <c r="O84" s="181"/>
      <c r="P84" s="181"/>
      <c r="Q84" s="181"/>
      <c r="R84" s="181"/>
      <c r="S84" s="181"/>
      <c r="T84" s="181"/>
      <c r="U84" s="177"/>
      <c r="V84" s="25">
        <f>SUM(V83)</f>
        <v>0</v>
      </c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</row>
    <row r="85" spans="1:42" ht="15" customHeight="1" x14ac:dyDescent="0.25">
      <c r="A85" s="88"/>
      <c r="B85" s="91"/>
      <c r="C85" s="95"/>
      <c r="D85" s="95"/>
      <c r="E85" s="95"/>
      <c r="F85" s="91"/>
      <c r="G85" s="91"/>
      <c r="H85" s="91"/>
      <c r="I85" s="91"/>
      <c r="J85" s="91"/>
      <c r="K85" s="91"/>
      <c r="L85" s="91"/>
      <c r="M85" s="26"/>
      <c r="N85" s="26"/>
      <c r="O85" s="26"/>
      <c r="P85" s="26"/>
      <c r="Q85" s="26"/>
      <c r="R85" s="26"/>
      <c r="S85" s="26"/>
      <c r="T85" s="26"/>
      <c r="U85" s="26"/>
      <c r="V85" s="27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</row>
    <row r="86" spans="1:42" ht="30" customHeight="1" x14ac:dyDescent="0.25">
      <c r="A86" s="96" t="s">
        <v>45</v>
      </c>
      <c r="B86" s="95"/>
      <c r="C86" s="174" t="s">
        <v>47</v>
      </c>
      <c r="D86" s="166"/>
      <c r="E86" s="162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3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</row>
    <row r="87" spans="1:42" ht="18" customHeight="1" x14ac:dyDescent="0.25">
      <c r="A87" s="174" t="s">
        <v>46</v>
      </c>
      <c r="B87" s="162"/>
      <c r="C87" s="163"/>
      <c r="D87" s="167"/>
      <c r="E87" s="164"/>
      <c r="F87" s="174" t="s">
        <v>48</v>
      </c>
      <c r="G87" s="166"/>
      <c r="H87" s="166"/>
      <c r="I87" s="166"/>
      <c r="J87" s="162"/>
      <c r="K87" s="180" t="s">
        <v>43</v>
      </c>
      <c r="L87" s="177"/>
      <c r="M87" s="180" t="s">
        <v>21</v>
      </c>
      <c r="N87" s="177"/>
      <c r="O87" s="180" t="s">
        <v>22</v>
      </c>
      <c r="P87" s="181"/>
      <c r="Q87" s="181"/>
      <c r="R87" s="181"/>
      <c r="S87" s="181"/>
      <c r="T87" s="181"/>
      <c r="U87" s="177"/>
      <c r="V87" s="194" t="s">
        <v>23</v>
      </c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</row>
    <row r="88" spans="1:42" ht="15" customHeight="1" x14ac:dyDescent="0.25">
      <c r="A88" s="163"/>
      <c r="B88" s="164"/>
      <c r="C88" s="197"/>
      <c r="D88" s="166"/>
      <c r="E88" s="162"/>
      <c r="F88" s="163"/>
      <c r="G88" s="167"/>
      <c r="H88" s="167"/>
      <c r="I88" s="167"/>
      <c r="J88" s="164"/>
      <c r="K88" s="3" t="s">
        <v>24</v>
      </c>
      <c r="L88" s="3" t="s">
        <v>25</v>
      </c>
      <c r="M88" s="3" t="s">
        <v>24</v>
      </c>
      <c r="N88" s="3" t="s">
        <v>25</v>
      </c>
      <c r="O88" s="19" t="s">
        <v>26</v>
      </c>
      <c r="P88" s="19" t="s">
        <v>27</v>
      </c>
      <c r="Q88" s="19" t="s">
        <v>27</v>
      </c>
      <c r="R88" s="19" t="s">
        <v>28</v>
      </c>
      <c r="S88" s="19" t="s">
        <v>29</v>
      </c>
      <c r="T88" s="19" t="s">
        <v>30</v>
      </c>
      <c r="U88" s="19" t="s">
        <v>31</v>
      </c>
      <c r="V88" s="150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</row>
    <row r="89" spans="1:42" ht="18" customHeight="1" x14ac:dyDescent="0.25">
      <c r="A89" s="197"/>
      <c r="B89" s="162"/>
      <c r="C89" s="191"/>
      <c r="D89" s="204"/>
      <c r="E89" s="198"/>
      <c r="F89" s="216"/>
      <c r="G89" s="171"/>
      <c r="H89" s="171"/>
      <c r="I89" s="171"/>
      <c r="J89" s="217"/>
      <c r="K89" s="86"/>
      <c r="L89" s="86"/>
      <c r="M89" s="86"/>
      <c r="N89" s="86"/>
      <c r="O89" s="30"/>
      <c r="P89" s="31"/>
      <c r="Q89" s="31"/>
      <c r="R89" s="31"/>
      <c r="S89" s="31"/>
      <c r="T89" s="31"/>
      <c r="U89" s="31"/>
      <c r="V89" s="3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</row>
    <row r="90" spans="1:42" ht="18" customHeight="1" x14ac:dyDescent="0.25">
      <c r="A90" s="191"/>
      <c r="B90" s="198"/>
      <c r="C90" s="191"/>
      <c r="D90" s="204"/>
      <c r="E90" s="198"/>
      <c r="F90" s="218"/>
      <c r="G90" s="219"/>
      <c r="H90" s="219"/>
      <c r="I90" s="219"/>
      <c r="J90" s="220"/>
      <c r="K90" s="86"/>
      <c r="L90" s="86"/>
      <c r="M90" s="86"/>
      <c r="N90" s="86"/>
      <c r="O90" s="30"/>
      <c r="P90" s="31"/>
      <c r="Q90" s="31"/>
      <c r="R90" s="31"/>
      <c r="S90" s="31"/>
      <c r="T90" s="31"/>
      <c r="U90" s="31"/>
      <c r="V90" s="3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</row>
    <row r="91" spans="1:42" ht="18" customHeight="1" x14ac:dyDescent="0.25">
      <c r="A91" s="191"/>
      <c r="B91" s="198"/>
      <c r="C91" s="163"/>
      <c r="D91" s="167"/>
      <c r="E91" s="164"/>
      <c r="F91" s="218"/>
      <c r="G91" s="219"/>
      <c r="H91" s="219"/>
      <c r="I91" s="219"/>
      <c r="J91" s="220"/>
      <c r="K91" s="28"/>
      <c r="L91" s="28"/>
      <c r="M91" s="29"/>
      <c r="N91" s="29"/>
      <c r="O91" s="31"/>
      <c r="P91" s="31"/>
      <c r="Q91" s="31"/>
      <c r="R91" s="31"/>
      <c r="S91" s="31"/>
      <c r="T91" s="31"/>
      <c r="U91" s="31"/>
      <c r="V91" s="33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</row>
    <row r="92" spans="1:42" ht="18" customHeight="1" x14ac:dyDescent="0.25">
      <c r="A92" s="163"/>
      <c r="B92" s="164"/>
      <c r="C92" s="95"/>
      <c r="D92" s="95"/>
      <c r="E92" s="95"/>
      <c r="F92" s="172"/>
      <c r="G92" s="173"/>
      <c r="H92" s="173"/>
      <c r="I92" s="173"/>
      <c r="J92" s="221"/>
      <c r="K92" s="28"/>
      <c r="L92" s="28"/>
      <c r="M92" s="29"/>
      <c r="N92" s="29"/>
      <c r="O92" s="31"/>
      <c r="P92" s="31"/>
      <c r="Q92" s="31"/>
      <c r="R92" s="31"/>
      <c r="S92" s="31"/>
      <c r="T92" s="31"/>
      <c r="U92" s="31"/>
      <c r="V92" s="33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</row>
    <row r="93" spans="1:42" ht="16.5" customHeight="1" x14ac:dyDescent="0.25">
      <c r="A93" s="94"/>
      <c r="B93" s="95"/>
      <c r="C93" s="95"/>
      <c r="D93" s="95"/>
      <c r="E93" s="95"/>
      <c r="F93" s="95"/>
      <c r="G93" s="95"/>
      <c r="H93" s="95"/>
      <c r="I93" s="95"/>
      <c r="J93" s="95"/>
      <c r="K93" s="95"/>
      <c r="L93" s="93"/>
      <c r="M93" s="199" t="s">
        <v>32</v>
      </c>
      <c r="N93" s="181"/>
      <c r="O93" s="181"/>
      <c r="P93" s="181"/>
      <c r="Q93" s="181"/>
      <c r="R93" s="181"/>
      <c r="S93" s="181"/>
      <c r="T93" s="181"/>
      <c r="U93" s="177"/>
      <c r="V93" s="11">
        <f>SUM(V89:V92)</f>
        <v>0</v>
      </c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</row>
    <row r="94" spans="1:42" ht="18.75" customHeight="1" x14ac:dyDescent="0.35">
      <c r="A94" s="94"/>
      <c r="B94" s="95"/>
      <c r="C94" s="95"/>
      <c r="D94" s="93"/>
      <c r="E94" s="99"/>
      <c r="F94" s="95"/>
      <c r="G94" s="95"/>
      <c r="H94" s="95"/>
      <c r="I94" s="95"/>
      <c r="J94" s="95"/>
      <c r="K94" s="95"/>
      <c r="L94" s="93"/>
      <c r="M94" s="211" t="s">
        <v>49</v>
      </c>
      <c r="N94" s="181"/>
      <c r="O94" s="181"/>
      <c r="P94" s="181"/>
      <c r="Q94" s="181"/>
      <c r="R94" s="181"/>
      <c r="S94" s="181"/>
      <c r="T94" s="181"/>
      <c r="U94" s="177"/>
      <c r="V94" s="11">
        <f>V93+V84+V78+V69</f>
        <v>127</v>
      </c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</row>
    <row r="95" spans="1:42" ht="19.5" customHeight="1" x14ac:dyDescent="0.3">
      <c r="A95" s="99" t="s">
        <v>50</v>
      </c>
      <c r="B95" s="95"/>
      <c r="C95" s="90"/>
      <c r="D95" s="111"/>
      <c r="E95" s="112"/>
      <c r="F95" s="93"/>
      <c r="G95" s="210" t="s">
        <v>80</v>
      </c>
      <c r="H95" s="181"/>
      <c r="I95" s="177"/>
      <c r="J95" s="210" t="s">
        <v>51</v>
      </c>
      <c r="K95" s="181"/>
      <c r="L95" s="181"/>
      <c r="M95" s="181"/>
      <c r="N95" s="181"/>
      <c r="O95" s="181"/>
      <c r="P95" s="181"/>
      <c r="Q95" s="181"/>
      <c r="R95" s="181"/>
      <c r="S95" s="181"/>
      <c r="T95" s="181"/>
      <c r="U95" s="181"/>
      <c r="V95" s="177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</row>
    <row r="96" spans="1:42" ht="30.75" customHeight="1" x14ac:dyDescent="0.25">
      <c r="A96" s="97" t="s">
        <v>79</v>
      </c>
      <c r="B96" s="95"/>
      <c r="C96" s="114"/>
      <c r="D96" s="115"/>
      <c r="E96" s="116"/>
      <c r="F96" s="93"/>
      <c r="G96" s="209"/>
      <c r="H96" s="181"/>
      <c r="I96" s="177"/>
      <c r="J96" s="209"/>
      <c r="K96" s="181"/>
      <c r="L96" s="181"/>
      <c r="M96" s="181"/>
      <c r="N96" s="181"/>
      <c r="O96" s="181"/>
      <c r="P96" s="181"/>
      <c r="Q96" s="181"/>
      <c r="R96" s="181"/>
      <c r="S96" s="181"/>
      <c r="T96" s="181"/>
      <c r="U96" s="181"/>
      <c r="V96" s="177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</row>
    <row r="97" spans="3:42" ht="12.75" customHeight="1" x14ac:dyDescent="0.25">
      <c r="C97" s="35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</row>
    <row r="98" spans="3:42" ht="12.75" customHeight="1" x14ac:dyDescent="0.25">
      <c r="C98" s="35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</row>
    <row r="99" spans="3:42" ht="12.75" customHeight="1" x14ac:dyDescent="0.25">
      <c r="C99" s="35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</row>
    <row r="100" spans="3:42" ht="12.75" customHeight="1" x14ac:dyDescent="0.25">
      <c r="C100" s="35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</row>
    <row r="101" spans="3:42" ht="12.75" customHeight="1" x14ac:dyDescent="0.25">
      <c r="C101" s="35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</row>
    <row r="102" spans="3:42" ht="12.75" customHeight="1" x14ac:dyDescent="0.25">
      <c r="C102" s="35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</row>
    <row r="103" spans="3:42" ht="12.75" customHeight="1" x14ac:dyDescent="0.25">
      <c r="C103" s="35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</row>
    <row r="104" spans="3:42" ht="12.75" customHeight="1" x14ac:dyDescent="0.25">
      <c r="C104" s="35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</row>
    <row r="105" spans="3:42" ht="12.75" customHeight="1" x14ac:dyDescent="0.25">
      <c r="C105" s="35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</row>
    <row r="106" spans="3:42" ht="12.75" customHeight="1" x14ac:dyDescent="0.25">
      <c r="C106" s="35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</row>
    <row r="107" spans="3:42" ht="12.75" customHeight="1" x14ac:dyDescent="0.25">
      <c r="C107" s="35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</row>
    <row r="108" spans="3:42" ht="12.75" customHeight="1" x14ac:dyDescent="0.25">
      <c r="C108" s="35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</row>
    <row r="109" spans="3:42" ht="12.75" customHeight="1" x14ac:dyDescent="0.25">
      <c r="C109" s="35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</row>
    <row r="110" spans="3:42" ht="12.75" customHeight="1" x14ac:dyDescent="0.25">
      <c r="C110" s="35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</row>
    <row r="111" spans="3:42" ht="12.75" customHeight="1" x14ac:dyDescent="0.25">
      <c r="C111" s="35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</row>
    <row r="112" spans="3:42" ht="12.75" customHeight="1" x14ac:dyDescent="0.25">
      <c r="C112" s="35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</row>
    <row r="113" spans="3:42" ht="12.75" customHeight="1" x14ac:dyDescent="0.25">
      <c r="C113" s="35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</row>
    <row r="114" spans="3:42" ht="12.75" customHeight="1" x14ac:dyDescent="0.25">
      <c r="C114" s="35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</row>
    <row r="115" spans="3:42" ht="12.75" customHeight="1" x14ac:dyDescent="0.25">
      <c r="C115" s="35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</row>
    <row r="116" spans="3:42" ht="12.75" customHeight="1" x14ac:dyDescent="0.25">
      <c r="C116" s="35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</row>
    <row r="117" spans="3:42" ht="12.75" customHeight="1" x14ac:dyDescent="0.25">
      <c r="C117" s="35"/>
      <c r="N117" s="36"/>
      <c r="O117" s="36"/>
      <c r="P117" s="37"/>
      <c r="Q117" s="38"/>
      <c r="R117" s="37"/>
      <c r="S117" s="39"/>
      <c r="T117" s="40"/>
      <c r="U117" s="37"/>
      <c r="V117" s="37"/>
      <c r="W117" s="4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</row>
    <row r="118" spans="3:42" ht="12.75" customHeight="1" x14ac:dyDescent="0.25">
      <c r="C118" s="35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</row>
    <row r="119" spans="3:42" ht="12.75" customHeight="1" x14ac:dyDescent="0.25">
      <c r="C119" s="35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</row>
    <row r="120" spans="3:42" ht="12.75" customHeight="1" x14ac:dyDescent="0.25">
      <c r="C120" s="35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</row>
    <row r="121" spans="3:42" ht="12.75" customHeight="1" x14ac:dyDescent="0.25">
      <c r="C121" s="35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</row>
    <row r="122" spans="3:42" ht="12.75" customHeight="1" x14ac:dyDescent="0.25">
      <c r="C122" s="35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</row>
    <row r="123" spans="3:42" ht="12.75" customHeight="1" x14ac:dyDescent="0.25">
      <c r="C123" s="35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</row>
    <row r="124" spans="3:42" ht="12.75" customHeight="1" x14ac:dyDescent="0.25">
      <c r="C124" s="35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</row>
    <row r="125" spans="3:42" ht="12.75" customHeight="1" x14ac:dyDescent="0.25">
      <c r="C125" s="35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</row>
    <row r="126" spans="3:42" ht="12.75" customHeight="1" x14ac:dyDescent="0.25">
      <c r="C126" s="35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</row>
    <row r="127" spans="3:42" ht="12.75" customHeight="1" x14ac:dyDescent="0.25">
      <c r="C127" s="35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</row>
    <row r="128" spans="3:42" ht="12.75" customHeight="1" x14ac:dyDescent="0.25">
      <c r="C128" s="35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</row>
    <row r="129" spans="3:42" ht="12.75" customHeight="1" x14ac:dyDescent="0.25">
      <c r="C129" s="35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</row>
    <row r="130" spans="3:42" ht="12.75" customHeight="1" x14ac:dyDescent="0.25">
      <c r="C130" s="35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</row>
    <row r="131" spans="3:42" ht="12.75" customHeight="1" x14ac:dyDescent="0.25">
      <c r="C131" s="35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</row>
    <row r="132" spans="3:42" ht="12.75" customHeight="1" x14ac:dyDescent="0.25">
      <c r="C132" s="35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</row>
    <row r="133" spans="3:42" ht="12.75" customHeight="1" x14ac:dyDescent="0.25">
      <c r="C133" s="35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</row>
    <row r="134" spans="3:42" ht="12.75" customHeight="1" x14ac:dyDescent="0.25">
      <c r="C134" s="35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</row>
    <row r="135" spans="3:42" ht="12.75" customHeight="1" x14ac:dyDescent="0.25">
      <c r="C135" s="35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</row>
    <row r="136" spans="3:42" ht="12.75" customHeight="1" x14ac:dyDescent="0.25">
      <c r="C136" s="35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</row>
    <row r="137" spans="3:42" ht="12.75" customHeight="1" x14ac:dyDescent="0.25">
      <c r="C137" s="35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</row>
    <row r="138" spans="3:42" ht="12.75" customHeight="1" x14ac:dyDescent="0.25">
      <c r="C138" s="35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</row>
    <row r="139" spans="3:42" ht="12.75" customHeight="1" x14ac:dyDescent="0.25">
      <c r="C139" s="35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</row>
    <row r="140" spans="3:42" ht="12.75" customHeight="1" x14ac:dyDescent="0.25">
      <c r="C140" s="35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</row>
    <row r="141" spans="3:42" ht="12.75" customHeight="1" x14ac:dyDescent="0.25">
      <c r="C141" s="35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</row>
    <row r="142" spans="3:42" ht="12.75" customHeight="1" x14ac:dyDescent="0.25">
      <c r="C142" s="35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</row>
    <row r="143" spans="3:42" ht="12.75" customHeight="1" x14ac:dyDescent="0.25">
      <c r="C143" s="35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</row>
    <row r="144" spans="3:42" ht="12.75" customHeight="1" x14ac:dyDescent="0.25">
      <c r="C144" s="35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</row>
    <row r="145" spans="3:42" ht="12.75" customHeight="1" x14ac:dyDescent="0.25">
      <c r="C145" s="35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</row>
    <row r="146" spans="3:42" ht="12.75" customHeight="1" x14ac:dyDescent="0.25">
      <c r="C146" s="35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</row>
    <row r="147" spans="3:42" ht="12.75" customHeight="1" x14ac:dyDescent="0.25">
      <c r="C147" s="35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</row>
    <row r="148" spans="3:42" ht="12.75" customHeight="1" x14ac:dyDescent="0.25">
      <c r="C148" s="35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</row>
    <row r="149" spans="3:42" ht="12.75" customHeight="1" x14ac:dyDescent="0.25">
      <c r="C149" s="35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</row>
    <row r="150" spans="3:42" ht="12.75" customHeight="1" x14ac:dyDescent="0.25">
      <c r="C150" s="35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</row>
    <row r="151" spans="3:42" ht="12.75" customHeight="1" x14ac:dyDescent="0.25">
      <c r="C151" s="35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</row>
    <row r="152" spans="3:42" ht="12.75" customHeight="1" x14ac:dyDescent="0.25">
      <c r="C152" s="35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</row>
    <row r="153" spans="3:42" ht="12.75" customHeight="1" x14ac:dyDescent="0.25">
      <c r="C153" s="35"/>
      <c r="K153" s="119"/>
      <c r="L153" s="119"/>
      <c r="M153" s="120"/>
      <c r="N153" s="120"/>
      <c r="O153" s="121"/>
      <c r="P153" s="121"/>
      <c r="Q153" s="122"/>
      <c r="R153" s="122"/>
      <c r="S153" s="121"/>
      <c r="T153" s="121"/>
      <c r="U153" s="121"/>
      <c r="V153" s="124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</row>
    <row r="154" spans="3:42" ht="12.75" customHeight="1" x14ac:dyDescent="0.25">
      <c r="C154" s="35"/>
      <c r="K154" s="119"/>
      <c r="L154" s="119"/>
      <c r="M154" s="120"/>
      <c r="N154" s="120"/>
      <c r="O154" s="121"/>
      <c r="P154" s="121"/>
      <c r="Q154" s="122"/>
      <c r="R154" s="122"/>
      <c r="S154" s="121"/>
      <c r="T154" s="121"/>
      <c r="U154" s="121"/>
      <c r="V154" s="124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</row>
    <row r="155" spans="3:42" ht="12.75" hidden="1" customHeight="1" x14ac:dyDescent="0.25">
      <c r="C155" s="35"/>
      <c r="K155" s="119"/>
      <c r="L155" s="119"/>
      <c r="M155" s="120"/>
      <c r="N155" s="120"/>
      <c r="O155" s="121"/>
      <c r="P155" s="121"/>
      <c r="Q155" s="122"/>
      <c r="R155" s="122"/>
      <c r="S155" s="121"/>
      <c r="T155" s="121"/>
      <c r="U155" s="121"/>
      <c r="V155" s="123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</row>
    <row r="156" spans="3:42" ht="12.75" customHeight="1" x14ac:dyDescent="0.25">
      <c r="C156" s="35"/>
      <c r="K156" s="119"/>
      <c r="L156" s="119"/>
      <c r="M156" s="120"/>
      <c r="N156" s="120"/>
      <c r="O156" s="121"/>
      <c r="P156" s="121"/>
      <c r="Q156" s="121"/>
      <c r="R156" s="122"/>
      <c r="S156" s="121"/>
      <c r="T156" s="121"/>
      <c r="U156" s="121"/>
      <c r="V156" s="124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</row>
    <row r="157" spans="3:42" ht="12.75" customHeight="1" x14ac:dyDescent="0.25">
      <c r="C157" s="35"/>
      <c r="K157" s="119"/>
      <c r="L157" s="119"/>
      <c r="M157" s="120"/>
      <c r="N157" s="120"/>
      <c r="O157" s="121"/>
      <c r="P157" s="121"/>
      <c r="Q157" s="121"/>
      <c r="R157" s="122"/>
      <c r="S157" s="121"/>
      <c r="T157" s="121"/>
      <c r="U157" s="121"/>
      <c r="V157" s="124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</row>
    <row r="158" spans="3:42" ht="12.75" customHeight="1" x14ac:dyDescent="0.25">
      <c r="C158" s="35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</row>
    <row r="159" spans="3:42" ht="12.75" customHeight="1" x14ac:dyDescent="0.25">
      <c r="C159" s="35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</row>
    <row r="160" spans="3:42" ht="12.75" customHeight="1" x14ac:dyDescent="0.25">
      <c r="C160" s="35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</row>
    <row r="161" spans="3:42" ht="12.75" customHeight="1" x14ac:dyDescent="0.25">
      <c r="C161" s="35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</row>
    <row r="162" spans="3:42" ht="12.75" customHeight="1" x14ac:dyDescent="0.25">
      <c r="C162" s="35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</row>
    <row r="163" spans="3:42" ht="12.75" customHeight="1" x14ac:dyDescent="0.25">
      <c r="C163" s="35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</row>
    <row r="164" spans="3:42" ht="12.75" customHeight="1" x14ac:dyDescent="0.25">
      <c r="C164" s="35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</row>
    <row r="165" spans="3:42" ht="12.75" customHeight="1" x14ac:dyDescent="0.25">
      <c r="C165" s="35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</row>
    <row r="166" spans="3:42" ht="12.75" customHeight="1" x14ac:dyDescent="0.25">
      <c r="C166" s="35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</row>
    <row r="167" spans="3:42" ht="12.75" customHeight="1" x14ac:dyDescent="0.25">
      <c r="C167" s="35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</row>
    <row r="168" spans="3:42" ht="12.75" customHeight="1" x14ac:dyDescent="0.25">
      <c r="C168" s="35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</row>
    <row r="169" spans="3:42" ht="12.75" customHeight="1" x14ac:dyDescent="0.25">
      <c r="C169" s="35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</row>
    <row r="170" spans="3:42" ht="12.75" customHeight="1" x14ac:dyDescent="0.25">
      <c r="C170" s="35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</row>
    <row r="171" spans="3:42" ht="12.75" customHeight="1" x14ac:dyDescent="0.25">
      <c r="C171" s="35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</row>
    <row r="172" spans="3:42" ht="12.75" customHeight="1" x14ac:dyDescent="0.25">
      <c r="C172" s="35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</row>
    <row r="173" spans="3:42" ht="12.75" customHeight="1" x14ac:dyDescent="0.25">
      <c r="C173" s="35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</row>
    <row r="174" spans="3:42" ht="12.75" customHeight="1" x14ac:dyDescent="0.25">
      <c r="C174" s="35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</row>
    <row r="175" spans="3:42" ht="12.75" customHeight="1" x14ac:dyDescent="0.25">
      <c r="C175" s="35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</row>
    <row r="176" spans="3:42" ht="12.75" customHeight="1" x14ac:dyDescent="0.25">
      <c r="C176" s="35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</row>
    <row r="177" spans="3:42" ht="12.75" customHeight="1" x14ac:dyDescent="0.25">
      <c r="C177" s="35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</row>
    <row r="178" spans="3:42" ht="12.75" customHeight="1" x14ac:dyDescent="0.25">
      <c r="C178" s="35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</row>
    <row r="179" spans="3:42" ht="12.75" customHeight="1" x14ac:dyDescent="0.25">
      <c r="C179" s="35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</row>
    <row r="180" spans="3:42" ht="12.75" customHeight="1" x14ac:dyDescent="0.25">
      <c r="C180" s="35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</row>
    <row r="181" spans="3:42" ht="12.75" customHeight="1" x14ac:dyDescent="0.25">
      <c r="C181" s="35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</row>
    <row r="182" spans="3:42" ht="12.75" customHeight="1" x14ac:dyDescent="0.25">
      <c r="C182" s="35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</row>
    <row r="183" spans="3:42" ht="12.75" customHeight="1" x14ac:dyDescent="0.25">
      <c r="C183" s="35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</row>
    <row r="184" spans="3:42" ht="12.75" customHeight="1" x14ac:dyDescent="0.25">
      <c r="C184" s="35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</row>
    <row r="185" spans="3:42" ht="12.75" customHeight="1" x14ac:dyDescent="0.25">
      <c r="C185" s="35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</row>
    <row r="186" spans="3:42" ht="12.75" customHeight="1" x14ac:dyDescent="0.25">
      <c r="C186" s="35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</row>
    <row r="187" spans="3:42" ht="12.75" customHeight="1" x14ac:dyDescent="0.25">
      <c r="C187" s="35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</row>
    <row r="188" spans="3:42" ht="12.75" customHeight="1" x14ac:dyDescent="0.25">
      <c r="C188" s="35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</row>
    <row r="189" spans="3:42" ht="12.75" customHeight="1" x14ac:dyDescent="0.25">
      <c r="C189" s="35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</row>
    <row r="190" spans="3:42" ht="12.75" customHeight="1" x14ac:dyDescent="0.25">
      <c r="C190" s="35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</row>
    <row r="191" spans="3:42" ht="12.75" customHeight="1" x14ac:dyDescent="0.25">
      <c r="C191" s="35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</row>
    <row r="192" spans="3:42" ht="12.75" customHeight="1" x14ac:dyDescent="0.25">
      <c r="C192" s="35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</row>
    <row r="193" spans="3:42" ht="12.75" customHeight="1" x14ac:dyDescent="0.25">
      <c r="C193" s="35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</row>
    <row r="194" spans="3:42" ht="12.75" customHeight="1" x14ac:dyDescent="0.25">
      <c r="C194" s="35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</row>
    <row r="195" spans="3:42" ht="12.75" customHeight="1" x14ac:dyDescent="0.25">
      <c r="C195" s="35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</row>
    <row r="196" spans="3:42" ht="12.75" customHeight="1" x14ac:dyDescent="0.25">
      <c r="C196" s="35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</row>
    <row r="197" spans="3:42" ht="12.75" customHeight="1" x14ac:dyDescent="0.25">
      <c r="C197" s="35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</row>
    <row r="198" spans="3:42" ht="12.75" customHeight="1" x14ac:dyDescent="0.25">
      <c r="C198" s="35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</row>
    <row r="199" spans="3:42" ht="12.75" customHeight="1" x14ac:dyDescent="0.25">
      <c r="C199" s="35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</row>
    <row r="200" spans="3:42" ht="12.75" customHeight="1" x14ac:dyDescent="0.25">
      <c r="C200" s="35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</row>
    <row r="201" spans="3:42" ht="12.75" customHeight="1" x14ac:dyDescent="0.25">
      <c r="C201" s="35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</row>
    <row r="202" spans="3:42" ht="12.75" customHeight="1" x14ac:dyDescent="0.25">
      <c r="C202" s="35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</row>
    <row r="203" spans="3:42" ht="12.75" customHeight="1" x14ac:dyDescent="0.25">
      <c r="C203" s="35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</row>
    <row r="204" spans="3:42" ht="12.75" customHeight="1" x14ac:dyDescent="0.25">
      <c r="C204" s="35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</row>
    <row r="205" spans="3:42" ht="12.75" customHeight="1" x14ac:dyDescent="0.25">
      <c r="C205" s="35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</row>
    <row r="206" spans="3:42" ht="12.75" customHeight="1" x14ac:dyDescent="0.25">
      <c r="C206" s="35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</row>
    <row r="207" spans="3:42" ht="12.75" customHeight="1" x14ac:dyDescent="0.25">
      <c r="C207" s="35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</row>
    <row r="208" spans="3:42" ht="12.75" customHeight="1" x14ac:dyDescent="0.25">
      <c r="C208" s="35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</row>
    <row r="209" spans="3:42" ht="12.75" customHeight="1" x14ac:dyDescent="0.25">
      <c r="C209" s="35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</row>
    <row r="210" spans="3:42" ht="12.75" customHeight="1" x14ac:dyDescent="0.25">
      <c r="C210" s="35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</row>
    <row r="211" spans="3:42" ht="12.75" customHeight="1" x14ac:dyDescent="0.25">
      <c r="C211" s="35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</row>
    <row r="212" spans="3:42" ht="12.75" customHeight="1" x14ac:dyDescent="0.25">
      <c r="C212" s="35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</row>
    <row r="213" spans="3:42" ht="12.75" customHeight="1" x14ac:dyDescent="0.25">
      <c r="C213" s="35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</row>
    <row r="214" spans="3:42" ht="12.75" customHeight="1" x14ac:dyDescent="0.25">
      <c r="C214" s="35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</row>
    <row r="215" spans="3:42" ht="12.75" customHeight="1" x14ac:dyDescent="0.25">
      <c r="C215" s="35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</row>
    <row r="216" spans="3:42" ht="12.75" customHeight="1" x14ac:dyDescent="0.25">
      <c r="C216" s="35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</row>
    <row r="217" spans="3:42" ht="12.75" customHeight="1" x14ac:dyDescent="0.25">
      <c r="C217" s="35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</row>
    <row r="218" spans="3:42" ht="12.75" customHeight="1" x14ac:dyDescent="0.25">
      <c r="C218" s="35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</row>
    <row r="219" spans="3:42" ht="12.75" customHeight="1" x14ac:dyDescent="0.25">
      <c r="C219" s="35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</row>
    <row r="220" spans="3:42" ht="12.75" customHeight="1" x14ac:dyDescent="0.25">
      <c r="C220" s="35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</row>
    <row r="221" spans="3:42" ht="12.75" customHeight="1" x14ac:dyDescent="0.25">
      <c r="C221" s="35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</row>
    <row r="222" spans="3:42" ht="12.75" customHeight="1" x14ac:dyDescent="0.25">
      <c r="C222" s="35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</row>
    <row r="223" spans="3:42" ht="12.75" customHeight="1" x14ac:dyDescent="0.25">
      <c r="C223" s="35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</row>
    <row r="224" spans="3:42" ht="12.75" customHeight="1" x14ac:dyDescent="0.25">
      <c r="C224" s="35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</row>
    <row r="225" spans="3:42" ht="12.75" customHeight="1" x14ac:dyDescent="0.25">
      <c r="C225" s="35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</row>
    <row r="226" spans="3:42" ht="12.75" customHeight="1" x14ac:dyDescent="0.25">
      <c r="C226" s="35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</row>
    <row r="227" spans="3:42" ht="12.75" customHeight="1" x14ac:dyDescent="0.25">
      <c r="C227" s="35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</row>
    <row r="228" spans="3:42" ht="12.75" customHeight="1" x14ac:dyDescent="0.25">
      <c r="C228" s="35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</row>
    <row r="229" spans="3:42" ht="12.75" customHeight="1" x14ac:dyDescent="0.25">
      <c r="C229" s="35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</row>
    <row r="230" spans="3:42" ht="12.75" customHeight="1" x14ac:dyDescent="0.25">
      <c r="C230" s="35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</row>
    <row r="231" spans="3:42" ht="12.75" customHeight="1" x14ac:dyDescent="0.25">
      <c r="C231" s="35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</row>
    <row r="232" spans="3:42" ht="12.75" customHeight="1" x14ac:dyDescent="0.25">
      <c r="C232" s="35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</row>
    <row r="233" spans="3:42" ht="12.75" customHeight="1" x14ac:dyDescent="0.25">
      <c r="C233" s="35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</row>
    <row r="234" spans="3:42" ht="12.75" customHeight="1" x14ac:dyDescent="0.25">
      <c r="C234" s="35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</row>
    <row r="235" spans="3:42" ht="12.75" customHeight="1" x14ac:dyDescent="0.25">
      <c r="C235" s="35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</row>
    <row r="236" spans="3:42" ht="12.75" customHeight="1" x14ac:dyDescent="0.25">
      <c r="C236" s="35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</row>
    <row r="237" spans="3:42" ht="12.75" customHeight="1" x14ac:dyDescent="0.25">
      <c r="C237" s="35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</row>
    <row r="238" spans="3:42" ht="12.75" customHeight="1" x14ac:dyDescent="0.25">
      <c r="C238" s="35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</row>
    <row r="239" spans="3:42" ht="12.75" customHeight="1" x14ac:dyDescent="0.25">
      <c r="C239" s="35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</row>
    <row r="240" spans="3:42" ht="12.75" customHeight="1" x14ac:dyDescent="0.25">
      <c r="C240" s="35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</row>
    <row r="241" spans="3:42" ht="12.75" customHeight="1" x14ac:dyDescent="0.25">
      <c r="C241" s="35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</row>
    <row r="242" spans="3:42" ht="12.75" customHeight="1" x14ac:dyDescent="0.25">
      <c r="C242" s="35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</row>
    <row r="243" spans="3:42" ht="12.75" customHeight="1" x14ac:dyDescent="0.25">
      <c r="C243" s="35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</row>
    <row r="244" spans="3:42" ht="12.75" customHeight="1" x14ac:dyDescent="0.25">
      <c r="C244" s="35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</row>
    <row r="245" spans="3:42" ht="12.75" customHeight="1" x14ac:dyDescent="0.25">
      <c r="C245" s="35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</row>
    <row r="246" spans="3:42" ht="12.75" customHeight="1" x14ac:dyDescent="0.25">
      <c r="C246" s="35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</row>
    <row r="247" spans="3:42" ht="12.75" customHeight="1" x14ac:dyDescent="0.25">
      <c r="C247" s="35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</row>
    <row r="248" spans="3:42" ht="12.75" customHeight="1" x14ac:dyDescent="0.25">
      <c r="C248" s="35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</row>
    <row r="249" spans="3:42" ht="12.75" customHeight="1" x14ac:dyDescent="0.25">
      <c r="C249" s="35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</row>
    <row r="250" spans="3:42" ht="12.75" customHeight="1" x14ac:dyDescent="0.25">
      <c r="C250" s="35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</row>
    <row r="251" spans="3:42" ht="12.75" customHeight="1" x14ac:dyDescent="0.25">
      <c r="C251" s="35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</row>
    <row r="252" spans="3:42" ht="12.75" customHeight="1" x14ac:dyDescent="0.25">
      <c r="C252" s="35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</row>
    <row r="253" spans="3:42" ht="12.75" customHeight="1" x14ac:dyDescent="0.25">
      <c r="C253" s="35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</row>
    <row r="254" spans="3:42" ht="12.75" customHeight="1" x14ac:dyDescent="0.25">
      <c r="C254" s="35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</row>
    <row r="255" spans="3:42" ht="12.75" customHeight="1" x14ac:dyDescent="0.25">
      <c r="C255" s="35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</row>
    <row r="256" spans="3:42" ht="12.75" customHeight="1" x14ac:dyDescent="0.25">
      <c r="C256" s="35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</row>
    <row r="257" spans="3:42" ht="12.75" customHeight="1" x14ac:dyDescent="0.25">
      <c r="C257" s="35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</row>
    <row r="258" spans="3:42" ht="12.75" customHeight="1" x14ac:dyDescent="0.25">
      <c r="C258" s="35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</row>
    <row r="259" spans="3:42" ht="12.75" customHeight="1" x14ac:dyDescent="0.25">
      <c r="C259" s="35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</row>
    <row r="260" spans="3:42" ht="12.75" customHeight="1" x14ac:dyDescent="0.25">
      <c r="C260" s="35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</row>
    <row r="261" spans="3:42" ht="12.75" customHeight="1" x14ac:dyDescent="0.25">
      <c r="C261" s="35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</row>
    <row r="262" spans="3:42" ht="12.75" customHeight="1" x14ac:dyDescent="0.25">
      <c r="C262" s="35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</row>
    <row r="263" spans="3:42" ht="12.75" customHeight="1" x14ac:dyDescent="0.25">
      <c r="C263" s="35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</row>
    <row r="264" spans="3:42" ht="12.75" customHeight="1" x14ac:dyDescent="0.25">
      <c r="C264" s="35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</row>
    <row r="265" spans="3:42" ht="12.75" customHeight="1" x14ac:dyDescent="0.25">
      <c r="C265" s="35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</row>
    <row r="266" spans="3:42" ht="12.75" customHeight="1" x14ac:dyDescent="0.25">
      <c r="C266" s="35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</row>
    <row r="267" spans="3:42" ht="12.75" customHeight="1" x14ac:dyDescent="0.25">
      <c r="C267" s="35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</row>
    <row r="268" spans="3:42" ht="12.75" customHeight="1" x14ac:dyDescent="0.25">
      <c r="C268" s="35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</row>
    <row r="269" spans="3:42" ht="12.75" customHeight="1" x14ac:dyDescent="0.25">
      <c r="C269" s="35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</row>
    <row r="270" spans="3:42" ht="12.75" customHeight="1" x14ac:dyDescent="0.25">
      <c r="C270" s="35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</row>
    <row r="271" spans="3:42" ht="12.75" customHeight="1" x14ac:dyDescent="0.25">
      <c r="C271" s="35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</row>
    <row r="272" spans="3:42" ht="12.75" customHeight="1" x14ac:dyDescent="0.25">
      <c r="C272" s="35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</row>
    <row r="273" spans="3:42" ht="12.75" customHeight="1" x14ac:dyDescent="0.25">
      <c r="C273" s="35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</row>
    <row r="274" spans="3:42" ht="12.75" customHeight="1" x14ac:dyDescent="0.25">
      <c r="C274" s="35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</row>
    <row r="275" spans="3:42" ht="12.75" customHeight="1" x14ac:dyDescent="0.25">
      <c r="C275" s="35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</row>
    <row r="276" spans="3:42" ht="12.75" customHeight="1" x14ac:dyDescent="0.25">
      <c r="C276" s="35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</row>
    <row r="277" spans="3:42" ht="12.75" customHeight="1" x14ac:dyDescent="0.25">
      <c r="C277" s="35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</row>
    <row r="278" spans="3:42" ht="12.75" customHeight="1" x14ac:dyDescent="0.25">
      <c r="C278" s="35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</row>
    <row r="279" spans="3:42" ht="12.75" customHeight="1" x14ac:dyDescent="0.25">
      <c r="C279" s="35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</row>
    <row r="280" spans="3:42" ht="12.75" customHeight="1" x14ac:dyDescent="0.25">
      <c r="C280" s="35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</row>
    <row r="281" spans="3:42" ht="12.75" customHeight="1" x14ac:dyDescent="0.25">
      <c r="C281" s="35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</row>
    <row r="282" spans="3:42" ht="12.75" customHeight="1" x14ac:dyDescent="0.25">
      <c r="C282" s="35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</row>
    <row r="283" spans="3:42" ht="12.75" customHeight="1" x14ac:dyDescent="0.25">
      <c r="C283" s="35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</row>
    <row r="284" spans="3:42" ht="12.75" customHeight="1" x14ac:dyDescent="0.25">
      <c r="C284" s="35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</row>
    <row r="285" spans="3:42" ht="12.75" customHeight="1" x14ac:dyDescent="0.25">
      <c r="C285" s="35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</row>
    <row r="286" spans="3:42" ht="12.75" customHeight="1" x14ac:dyDescent="0.25">
      <c r="C286" s="35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</row>
    <row r="287" spans="3:42" ht="12.75" customHeight="1" x14ac:dyDescent="0.25">
      <c r="C287" s="35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</row>
    <row r="288" spans="3:42" ht="12.75" customHeight="1" x14ac:dyDescent="0.25">
      <c r="C288" s="35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</row>
    <row r="289" spans="3:42" ht="12.75" customHeight="1" x14ac:dyDescent="0.25">
      <c r="C289" s="35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</row>
    <row r="290" spans="3:42" ht="12.75" customHeight="1" x14ac:dyDescent="0.25">
      <c r="C290" s="35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</row>
    <row r="291" spans="3:42" ht="12.75" customHeight="1" x14ac:dyDescent="0.25">
      <c r="C291" s="35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</row>
    <row r="292" spans="3:42" ht="12.75" customHeight="1" x14ac:dyDescent="0.25">
      <c r="C292" s="35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</row>
    <row r="293" spans="3:42" ht="12.75" customHeight="1" x14ac:dyDescent="0.25">
      <c r="C293" s="35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</row>
    <row r="294" spans="3:42" ht="12.75" customHeight="1" x14ac:dyDescent="0.25">
      <c r="C294" s="35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</row>
    <row r="295" spans="3:42" ht="12.75" customHeight="1" x14ac:dyDescent="0.25">
      <c r="C295" s="35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</row>
    <row r="296" spans="3:42" ht="12.75" customHeight="1" x14ac:dyDescent="0.25">
      <c r="C296" s="35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</row>
    <row r="297" spans="3:42" ht="12.75" customHeight="1" x14ac:dyDescent="0.25">
      <c r="C297" s="35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</row>
    <row r="298" spans="3:42" ht="12.75" customHeight="1" x14ac:dyDescent="0.25">
      <c r="C298" s="35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</row>
    <row r="299" spans="3:42" ht="12.75" customHeight="1" x14ac:dyDescent="0.25">
      <c r="C299" s="35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</row>
    <row r="300" spans="3:42" ht="12.75" customHeight="1" x14ac:dyDescent="0.25">
      <c r="C300" s="35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</row>
    <row r="301" spans="3:42" ht="12.75" customHeight="1" x14ac:dyDescent="0.25">
      <c r="C301" s="35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</row>
    <row r="302" spans="3:42" ht="12.75" customHeight="1" x14ac:dyDescent="0.25">
      <c r="C302" s="35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</row>
    <row r="303" spans="3:42" ht="12.75" customHeight="1" x14ac:dyDescent="0.25">
      <c r="C303" s="35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</row>
    <row r="304" spans="3:42" ht="12.75" customHeight="1" x14ac:dyDescent="0.25">
      <c r="C304" s="35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</row>
    <row r="305" spans="3:42" ht="12.75" customHeight="1" x14ac:dyDescent="0.25">
      <c r="C305" s="35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</row>
    <row r="306" spans="3:42" ht="12.75" customHeight="1" x14ac:dyDescent="0.25">
      <c r="C306" s="35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</row>
    <row r="307" spans="3:42" ht="12.75" customHeight="1" x14ac:dyDescent="0.25">
      <c r="C307" s="35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</row>
    <row r="308" spans="3:42" ht="12.75" customHeight="1" x14ac:dyDescent="0.25">
      <c r="C308" s="35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</row>
    <row r="309" spans="3:42" ht="12.75" customHeight="1" x14ac:dyDescent="0.25">
      <c r="C309" s="35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</row>
    <row r="310" spans="3:42" ht="12.75" customHeight="1" x14ac:dyDescent="0.25">
      <c r="C310" s="35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</row>
    <row r="311" spans="3:42" ht="12.75" customHeight="1" x14ac:dyDescent="0.25">
      <c r="C311" s="35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</row>
    <row r="312" spans="3:42" ht="12.75" customHeight="1" x14ac:dyDescent="0.25">
      <c r="C312" s="35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</row>
    <row r="313" spans="3:42" ht="12.75" customHeight="1" x14ac:dyDescent="0.25">
      <c r="C313" s="35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</row>
    <row r="314" spans="3:42" ht="12.75" customHeight="1" x14ac:dyDescent="0.25">
      <c r="C314" s="35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</row>
    <row r="315" spans="3:42" ht="12.75" customHeight="1" x14ac:dyDescent="0.25">
      <c r="C315" s="35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</row>
    <row r="316" spans="3:42" ht="12.75" customHeight="1" x14ac:dyDescent="0.25">
      <c r="C316" s="35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</row>
    <row r="317" spans="3:42" ht="12.75" customHeight="1" x14ac:dyDescent="0.25">
      <c r="C317" s="35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</row>
    <row r="318" spans="3:42" ht="12.75" customHeight="1" x14ac:dyDescent="0.25">
      <c r="C318" s="35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</row>
    <row r="319" spans="3:42" ht="12.75" customHeight="1" x14ac:dyDescent="0.25">
      <c r="C319" s="35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</row>
    <row r="320" spans="3:42" ht="12.75" customHeight="1" x14ac:dyDescent="0.25">
      <c r="C320" s="35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</row>
    <row r="321" spans="3:42" ht="12.75" customHeight="1" x14ac:dyDescent="0.25">
      <c r="C321" s="35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</row>
    <row r="322" spans="3:42" ht="12.75" customHeight="1" x14ac:dyDescent="0.25">
      <c r="C322" s="35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</row>
    <row r="323" spans="3:42" ht="12.75" customHeight="1" x14ac:dyDescent="0.25">
      <c r="C323" s="35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</row>
    <row r="324" spans="3:42" ht="12.75" customHeight="1" x14ac:dyDescent="0.25">
      <c r="C324" s="35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</row>
    <row r="325" spans="3:42" ht="12.75" customHeight="1" x14ac:dyDescent="0.25">
      <c r="C325" s="35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</row>
    <row r="326" spans="3:42" ht="12.75" customHeight="1" x14ac:dyDescent="0.25">
      <c r="C326" s="35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</row>
    <row r="327" spans="3:42" ht="12.75" customHeight="1" x14ac:dyDescent="0.25">
      <c r="C327" s="35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</row>
    <row r="328" spans="3:42" ht="12.75" customHeight="1" x14ac:dyDescent="0.25">
      <c r="C328" s="35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</row>
    <row r="329" spans="3:42" ht="12.75" customHeight="1" x14ac:dyDescent="0.25">
      <c r="C329" s="35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</row>
    <row r="330" spans="3:42" ht="12.75" customHeight="1" x14ac:dyDescent="0.25">
      <c r="C330" s="35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</row>
    <row r="331" spans="3:42" ht="12.75" customHeight="1" x14ac:dyDescent="0.25">
      <c r="C331" s="35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</row>
    <row r="332" spans="3:42" ht="12.75" customHeight="1" x14ac:dyDescent="0.25">
      <c r="C332" s="35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</row>
    <row r="333" spans="3:42" ht="12.75" customHeight="1" x14ac:dyDescent="0.25">
      <c r="C333" s="35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</row>
    <row r="334" spans="3:42" ht="12.75" customHeight="1" x14ac:dyDescent="0.25">
      <c r="C334" s="35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</row>
    <row r="335" spans="3:42" ht="12.75" customHeight="1" x14ac:dyDescent="0.25">
      <c r="C335" s="35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</row>
    <row r="336" spans="3:42" ht="12.75" customHeight="1" x14ac:dyDescent="0.25">
      <c r="C336" s="35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</row>
    <row r="337" spans="3:42" ht="12.75" customHeight="1" x14ac:dyDescent="0.25">
      <c r="C337" s="35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</row>
    <row r="338" spans="3:42" ht="12.75" customHeight="1" x14ac:dyDescent="0.25">
      <c r="C338" s="35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</row>
    <row r="339" spans="3:42" ht="12.75" customHeight="1" x14ac:dyDescent="0.25">
      <c r="C339" s="35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</row>
    <row r="340" spans="3:42" ht="12.75" customHeight="1" x14ac:dyDescent="0.25">
      <c r="C340" s="35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</row>
    <row r="341" spans="3:42" ht="12.75" customHeight="1" x14ac:dyDescent="0.25">
      <c r="C341" s="35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</row>
    <row r="342" spans="3:42" ht="12.75" customHeight="1" x14ac:dyDescent="0.25">
      <c r="C342" s="35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</row>
    <row r="343" spans="3:42" ht="12.75" customHeight="1" x14ac:dyDescent="0.25">
      <c r="C343" s="35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</row>
    <row r="344" spans="3:42" ht="12.75" customHeight="1" x14ac:dyDescent="0.25">
      <c r="C344" s="35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</row>
    <row r="345" spans="3:42" ht="12.75" customHeight="1" x14ac:dyDescent="0.25">
      <c r="C345" s="35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</row>
    <row r="346" spans="3:42" ht="12.75" customHeight="1" x14ac:dyDescent="0.25">
      <c r="C346" s="35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</row>
    <row r="347" spans="3:42" ht="12.75" customHeight="1" x14ac:dyDescent="0.25">
      <c r="C347" s="35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</row>
    <row r="348" spans="3:42" ht="12.75" customHeight="1" x14ac:dyDescent="0.25">
      <c r="C348" s="35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</row>
    <row r="349" spans="3:42" ht="12.75" customHeight="1" x14ac:dyDescent="0.25">
      <c r="C349" s="35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</row>
    <row r="350" spans="3:42" ht="12.75" customHeight="1" x14ac:dyDescent="0.25">
      <c r="C350" s="35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</row>
    <row r="351" spans="3:42" ht="12.75" customHeight="1" x14ac:dyDescent="0.25">
      <c r="C351" s="35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</row>
    <row r="352" spans="3:42" ht="12.75" customHeight="1" x14ac:dyDescent="0.25">
      <c r="C352" s="35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</row>
    <row r="353" spans="3:42" ht="12.75" customHeight="1" x14ac:dyDescent="0.25">
      <c r="C353" s="35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</row>
    <row r="354" spans="3:42" ht="12.75" customHeight="1" x14ac:dyDescent="0.25">
      <c r="C354" s="35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</row>
    <row r="355" spans="3:42" ht="12.75" customHeight="1" x14ac:dyDescent="0.25">
      <c r="C355" s="35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</row>
    <row r="356" spans="3:42" ht="12.75" customHeight="1" x14ac:dyDescent="0.25">
      <c r="C356" s="35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</row>
    <row r="357" spans="3:42" ht="12.75" customHeight="1" x14ac:dyDescent="0.25">
      <c r="C357" s="35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</row>
    <row r="358" spans="3:42" ht="12.75" customHeight="1" x14ac:dyDescent="0.25">
      <c r="C358" s="35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</row>
    <row r="359" spans="3:42" ht="12.75" customHeight="1" x14ac:dyDescent="0.25">
      <c r="C359" s="35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</row>
    <row r="360" spans="3:42" ht="12.75" customHeight="1" x14ac:dyDescent="0.25">
      <c r="C360" s="35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</row>
    <row r="361" spans="3:42" ht="12.75" customHeight="1" x14ac:dyDescent="0.25">
      <c r="C361" s="35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</row>
    <row r="362" spans="3:42" ht="12.75" customHeight="1" x14ac:dyDescent="0.25">
      <c r="C362" s="35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</row>
    <row r="363" spans="3:42" ht="12.75" customHeight="1" x14ac:dyDescent="0.25">
      <c r="C363" s="35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</row>
    <row r="364" spans="3:42" ht="12.75" customHeight="1" x14ac:dyDescent="0.25">
      <c r="C364" s="35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</row>
    <row r="365" spans="3:42" ht="12.75" customHeight="1" x14ac:dyDescent="0.25">
      <c r="C365" s="35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</row>
    <row r="366" spans="3:42" ht="12.75" customHeight="1" x14ac:dyDescent="0.25">
      <c r="C366" s="35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</row>
    <row r="367" spans="3:42" ht="12.75" customHeight="1" x14ac:dyDescent="0.25">
      <c r="C367" s="35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</row>
    <row r="368" spans="3:42" ht="12.75" customHeight="1" x14ac:dyDescent="0.25">
      <c r="C368" s="35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</row>
    <row r="369" spans="3:42" ht="12.75" customHeight="1" x14ac:dyDescent="0.25">
      <c r="C369" s="35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</row>
    <row r="370" spans="3:42" ht="12.75" customHeight="1" x14ac:dyDescent="0.25">
      <c r="C370" s="35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</row>
    <row r="371" spans="3:42" ht="12.75" customHeight="1" x14ac:dyDescent="0.25">
      <c r="C371" s="35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</row>
    <row r="372" spans="3:42" ht="12.75" customHeight="1" x14ac:dyDescent="0.25">
      <c r="C372" s="35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</row>
    <row r="373" spans="3:42" ht="12.75" customHeight="1" x14ac:dyDescent="0.25">
      <c r="C373" s="35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</row>
    <row r="374" spans="3:42" ht="12.75" customHeight="1" x14ac:dyDescent="0.25">
      <c r="C374" s="35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</row>
    <row r="375" spans="3:42" ht="12.75" customHeight="1" x14ac:dyDescent="0.25">
      <c r="C375" s="35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</row>
    <row r="376" spans="3:42" ht="12.75" customHeight="1" x14ac:dyDescent="0.25">
      <c r="C376" s="35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</row>
    <row r="377" spans="3:42" ht="12.75" customHeight="1" x14ac:dyDescent="0.25">
      <c r="C377" s="35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</row>
    <row r="378" spans="3:42" ht="12.75" customHeight="1" x14ac:dyDescent="0.25">
      <c r="C378" s="35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</row>
    <row r="379" spans="3:42" ht="12.75" customHeight="1" x14ac:dyDescent="0.25">
      <c r="C379" s="35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</row>
    <row r="380" spans="3:42" ht="12.75" customHeight="1" x14ac:dyDescent="0.25">
      <c r="C380" s="35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</row>
    <row r="381" spans="3:42" ht="12.75" customHeight="1" x14ac:dyDescent="0.25">
      <c r="C381" s="35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</row>
    <row r="382" spans="3:42" ht="12.75" customHeight="1" x14ac:dyDescent="0.25">
      <c r="C382" s="35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</row>
    <row r="383" spans="3:42" ht="12.75" customHeight="1" x14ac:dyDescent="0.25">
      <c r="C383" s="35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</row>
    <row r="384" spans="3:42" ht="12.75" customHeight="1" x14ac:dyDescent="0.25">
      <c r="C384" s="35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</row>
    <row r="385" spans="3:42" ht="12.75" customHeight="1" x14ac:dyDescent="0.25">
      <c r="C385" s="35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</row>
    <row r="386" spans="3:42" ht="12.75" customHeight="1" x14ac:dyDescent="0.25">
      <c r="C386" s="35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</row>
    <row r="387" spans="3:42" ht="12.75" customHeight="1" x14ac:dyDescent="0.25">
      <c r="C387" s="35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</row>
    <row r="388" spans="3:42" ht="12.75" customHeight="1" x14ac:dyDescent="0.25">
      <c r="C388" s="35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</row>
    <row r="389" spans="3:42" ht="12.75" customHeight="1" x14ac:dyDescent="0.25">
      <c r="C389" s="35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</row>
    <row r="390" spans="3:42" ht="12.75" customHeight="1" x14ac:dyDescent="0.25">
      <c r="C390" s="35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</row>
    <row r="391" spans="3:42" ht="12.75" customHeight="1" x14ac:dyDescent="0.25">
      <c r="C391" s="35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</row>
    <row r="392" spans="3:42" ht="12.75" customHeight="1" x14ac:dyDescent="0.25">
      <c r="C392" s="35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</row>
    <row r="393" spans="3:42" ht="12.75" customHeight="1" x14ac:dyDescent="0.25">
      <c r="C393" s="35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</row>
    <row r="394" spans="3:42" ht="12.75" customHeight="1" x14ac:dyDescent="0.25">
      <c r="C394" s="35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</row>
    <row r="395" spans="3:42" ht="12.75" customHeight="1" x14ac:dyDescent="0.25">
      <c r="C395" s="35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</row>
    <row r="396" spans="3:42" ht="12.75" customHeight="1" x14ac:dyDescent="0.25">
      <c r="C396" s="35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</row>
    <row r="397" spans="3:42" ht="12.75" customHeight="1" x14ac:dyDescent="0.25">
      <c r="C397" s="35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</row>
    <row r="398" spans="3:42" ht="12.75" customHeight="1" x14ac:dyDescent="0.25">
      <c r="C398" s="35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</row>
    <row r="399" spans="3:42" ht="12.75" customHeight="1" x14ac:dyDescent="0.25">
      <c r="C399" s="35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</row>
    <row r="400" spans="3:42" ht="12.75" customHeight="1" x14ac:dyDescent="0.25">
      <c r="C400" s="35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</row>
    <row r="401" spans="3:42" ht="12.75" customHeight="1" x14ac:dyDescent="0.25">
      <c r="C401" s="35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</row>
    <row r="402" spans="3:42" ht="12.75" customHeight="1" x14ac:dyDescent="0.25">
      <c r="C402" s="35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</row>
    <row r="403" spans="3:42" ht="12.75" customHeight="1" x14ac:dyDescent="0.25">
      <c r="C403" s="35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</row>
    <row r="404" spans="3:42" ht="12.75" customHeight="1" x14ac:dyDescent="0.25">
      <c r="C404" s="35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</row>
    <row r="405" spans="3:42" ht="12.75" customHeight="1" x14ac:dyDescent="0.25">
      <c r="C405" s="35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</row>
    <row r="406" spans="3:42" ht="12.75" customHeight="1" x14ac:dyDescent="0.25">
      <c r="C406" s="35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</row>
    <row r="407" spans="3:42" ht="12.75" customHeight="1" x14ac:dyDescent="0.25">
      <c r="C407" s="35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</row>
    <row r="408" spans="3:42" ht="12.75" customHeight="1" x14ac:dyDescent="0.25">
      <c r="C408" s="35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</row>
    <row r="409" spans="3:42" ht="12.75" customHeight="1" x14ac:dyDescent="0.25">
      <c r="C409" s="35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</row>
    <row r="410" spans="3:42" ht="12.75" customHeight="1" x14ac:dyDescent="0.25">
      <c r="C410" s="35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</row>
    <row r="411" spans="3:42" ht="12.75" customHeight="1" x14ac:dyDescent="0.25">
      <c r="C411" s="35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</row>
    <row r="412" spans="3:42" ht="12.75" customHeight="1" x14ac:dyDescent="0.25">
      <c r="C412" s="35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</row>
    <row r="413" spans="3:42" ht="12.75" customHeight="1" x14ac:dyDescent="0.25">
      <c r="C413" s="35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</row>
    <row r="414" spans="3:42" ht="12.75" customHeight="1" x14ac:dyDescent="0.25">
      <c r="C414" s="35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</row>
    <row r="415" spans="3:42" ht="12.75" customHeight="1" x14ac:dyDescent="0.25">
      <c r="C415" s="35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</row>
    <row r="416" spans="3:42" ht="12.75" customHeight="1" x14ac:dyDescent="0.25">
      <c r="C416" s="35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</row>
    <row r="417" spans="3:42" ht="12.75" customHeight="1" x14ac:dyDescent="0.25">
      <c r="C417" s="35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</row>
    <row r="418" spans="3:42" ht="12.75" customHeight="1" x14ac:dyDescent="0.25">
      <c r="C418" s="35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</row>
    <row r="419" spans="3:42" ht="12.75" customHeight="1" x14ac:dyDescent="0.25">
      <c r="C419" s="35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</row>
    <row r="420" spans="3:42" ht="12.75" customHeight="1" x14ac:dyDescent="0.25">
      <c r="C420" s="35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</row>
    <row r="421" spans="3:42" ht="12.75" customHeight="1" x14ac:dyDescent="0.25">
      <c r="C421" s="35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</row>
    <row r="422" spans="3:42" ht="12.75" customHeight="1" x14ac:dyDescent="0.25">
      <c r="C422" s="35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</row>
    <row r="423" spans="3:42" ht="12.75" customHeight="1" x14ac:dyDescent="0.25">
      <c r="C423" s="35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</row>
    <row r="424" spans="3:42" ht="12.75" customHeight="1" x14ac:dyDescent="0.25">
      <c r="C424" s="35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</row>
    <row r="425" spans="3:42" ht="12.75" customHeight="1" x14ac:dyDescent="0.25">
      <c r="C425" s="35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</row>
    <row r="426" spans="3:42" ht="12.75" customHeight="1" x14ac:dyDescent="0.25">
      <c r="C426" s="35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</row>
    <row r="427" spans="3:42" ht="12.75" customHeight="1" x14ac:dyDescent="0.25">
      <c r="C427" s="35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</row>
    <row r="428" spans="3:42" ht="12.75" customHeight="1" x14ac:dyDescent="0.25">
      <c r="C428" s="35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</row>
    <row r="429" spans="3:42" ht="12.75" customHeight="1" x14ac:dyDescent="0.25">
      <c r="C429" s="35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</row>
    <row r="430" spans="3:42" ht="12.75" customHeight="1" x14ac:dyDescent="0.25">
      <c r="C430" s="35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</row>
    <row r="431" spans="3:42" ht="12.75" customHeight="1" x14ac:dyDescent="0.25">
      <c r="C431" s="35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</row>
    <row r="432" spans="3:42" ht="12.75" customHeight="1" x14ac:dyDescent="0.25">
      <c r="C432" s="35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</row>
    <row r="433" spans="3:42" ht="12.75" customHeight="1" x14ac:dyDescent="0.25">
      <c r="C433" s="35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</row>
    <row r="434" spans="3:42" ht="12.75" customHeight="1" x14ac:dyDescent="0.25">
      <c r="C434" s="35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</row>
    <row r="435" spans="3:42" ht="12.75" customHeight="1" x14ac:dyDescent="0.25">
      <c r="C435" s="35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</row>
    <row r="436" spans="3:42" ht="12.75" customHeight="1" x14ac:dyDescent="0.25">
      <c r="C436" s="35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</row>
    <row r="437" spans="3:42" ht="12.75" customHeight="1" x14ac:dyDescent="0.25">
      <c r="C437" s="35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</row>
    <row r="438" spans="3:42" ht="12.75" customHeight="1" x14ac:dyDescent="0.25">
      <c r="C438" s="35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</row>
    <row r="439" spans="3:42" ht="12.75" customHeight="1" x14ac:dyDescent="0.25">
      <c r="C439" s="35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</row>
    <row r="440" spans="3:42" ht="12.75" customHeight="1" x14ac:dyDescent="0.25">
      <c r="C440" s="35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</row>
    <row r="441" spans="3:42" ht="12.75" customHeight="1" x14ac:dyDescent="0.25">
      <c r="C441" s="35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</row>
    <row r="442" spans="3:42" ht="12.75" customHeight="1" x14ac:dyDescent="0.25">
      <c r="C442" s="35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</row>
    <row r="443" spans="3:42" ht="12.75" customHeight="1" x14ac:dyDescent="0.25">
      <c r="C443" s="35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</row>
    <row r="444" spans="3:42" ht="12.75" customHeight="1" x14ac:dyDescent="0.25">
      <c r="C444" s="35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</row>
    <row r="445" spans="3:42" ht="12.75" customHeight="1" x14ac:dyDescent="0.25">
      <c r="C445" s="35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</row>
    <row r="446" spans="3:42" ht="12.75" customHeight="1" x14ac:dyDescent="0.25">
      <c r="C446" s="35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</row>
    <row r="447" spans="3:42" ht="12.75" customHeight="1" x14ac:dyDescent="0.25">
      <c r="C447" s="35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</row>
    <row r="448" spans="3:42" ht="12.75" customHeight="1" x14ac:dyDescent="0.25">
      <c r="C448" s="35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</row>
    <row r="449" spans="3:42" ht="12.75" customHeight="1" x14ac:dyDescent="0.25">
      <c r="C449" s="35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</row>
    <row r="450" spans="3:42" ht="12.75" customHeight="1" x14ac:dyDescent="0.25">
      <c r="C450" s="35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</row>
    <row r="451" spans="3:42" ht="12.75" customHeight="1" x14ac:dyDescent="0.25">
      <c r="C451" s="35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</row>
    <row r="452" spans="3:42" ht="12.75" customHeight="1" x14ac:dyDescent="0.25">
      <c r="C452" s="35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</row>
    <row r="453" spans="3:42" ht="12.75" customHeight="1" x14ac:dyDescent="0.25">
      <c r="C453" s="35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</row>
    <row r="454" spans="3:42" ht="12.75" customHeight="1" x14ac:dyDescent="0.25">
      <c r="C454" s="35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</row>
    <row r="455" spans="3:42" ht="12.75" customHeight="1" x14ac:dyDescent="0.25">
      <c r="C455" s="35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</row>
    <row r="456" spans="3:42" ht="12.75" customHeight="1" x14ac:dyDescent="0.25">
      <c r="C456" s="35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</row>
    <row r="457" spans="3:42" ht="12.75" customHeight="1" x14ac:dyDescent="0.25">
      <c r="C457" s="35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</row>
    <row r="458" spans="3:42" ht="12.75" customHeight="1" x14ac:dyDescent="0.25">
      <c r="C458" s="35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</row>
    <row r="459" spans="3:42" ht="12.75" customHeight="1" x14ac:dyDescent="0.25">
      <c r="C459" s="35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</row>
    <row r="460" spans="3:42" ht="12.75" customHeight="1" x14ac:dyDescent="0.25">
      <c r="C460" s="35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</row>
    <row r="461" spans="3:42" ht="12.75" customHeight="1" x14ac:dyDescent="0.25">
      <c r="C461" s="35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</row>
    <row r="462" spans="3:42" ht="12.75" customHeight="1" x14ac:dyDescent="0.25">
      <c r="C462" s="35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</row>
    <row r="463" spans="3:42" ht="12.75" customHeight="1" x14ac:dyDescent="0.25">
      <c r="C463" s="35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</row>
    <row r="464" spans="3:42" ht="12.75" customHeight="1" x14ac:dyDescent="0.25">
      <c r="C464" s="35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</row>
    <row r="465" spans="3:42" ht="12.75" customHeight="1" x14ac:dyDescent="0.25">
      <c r="C465" s="35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</row>
    <row r="466" spans="3:42" ht="12.75" customHeight="1" x14ac:dyDescent="0.25">
      <c r="C466" s="35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</row>
    <row r="467" spans="3:42" ht="12.75" customHeight="1" x14ac:dyDescent="0.25">
      <c r="C467" s="35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</row>
    <row r="468" spans="3:42" ht="12.75" customHeight="1" x14ac:dyDescent="0.25">
      <c r="C468" s="35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</row>
    <row r="469" spans="3:42" ht="12.75" customHeight="1" x14ac:dyDescent="0.25">
      <c r="C469" s="35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</row>
    <row r="470" spans="3:42" ht="12.75" customHeight="1" x14ac:dyDescent="0.25">
      <c r="C470" s="35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</row>
    <row r="471" spans="3:42" ht="12.75" customHeight="1" x14ac:dyDescent="0.25">
      <c r="C471" s="35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</row>
    <row r="472" spans="3:42" ht="12.75" customHeight="1" x14ac:dyDescent="0.25">
      <c r="C472" s="35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</row>
    <row r="473" spans="3:42" ht="12.75" customHeight="1" x14ac:dyDescent="0.25">
      <c r="C473" s="35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</row>
    <row r="474" spans="3:42" ht="12.75" customHeight="1" x14ac:dyDescent="0.25">
      <c r="C474" s="35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</row>
    <row r="475" spans="3:42" ht="12.75" customHeight="1" x14ac:dyDescent="0.25">
      <c r="C475" s="35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</row>
    <row r="476" spans="3:42" ht="12.75" customHeight="1" x14ac:dyDescent="0.25">
      <c r="C476" s="35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</row>
    <row r="477" spans="3:42" ht="12.75" customHeight="1" x14ac:dyDescent="0.25">
      <c r="C477" s="35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</row>
    <row r="478" spans="3:42" ht="12.75" customHeight="1" x14ac:dyDescent="0.25">
      <c r="C478" s="35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</row>
    <row r="479" spans="3:42" ht="12.75" customHeight="1" x14ac:dyDescent="0.25">
      <c r="C479" s="35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</row>
    <row r="480" spans="3:42" ht="12.75" customHeight="1" x14ac:dyDescent="0.25">
      <c r="C480" s="35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</row>
    <row r="481" spans="3:42" ht="12.75" customHeight="1" x14ac:dyDescent="0.25">
      <c r="C481" s="35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</row>
    <row r="482" spans="3:42" ht="12.75" customHeight="1" x14ac:dyDescent="0.25">
      <c r="C482" s="35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</row>
    <row r="483" spans="3:42" ht="12.75" customHeight="1" x14ac:dyDescent="0.25">
      <c r="C483" s="35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</row>
    <row r="484" spans="3:42" ht="12.75" customHeight="1" x14ac:dyDescent="0.25">
      <c r="C484" s="35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</row>
    <row r="485" spans="3:42" ht="12.75" customHeight="1" x14ac:dyDescent="0.25">
      <c r="C485" s="35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</row>
    <row r="486" spans="3:42" ht="12.75" customHeight="1" x14ac:dyDescent="0.25">
      <c r="C486" s="35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</row>
    <row r="487" spans="3:42" ht="12.75" customHeight="1" x14ac:dyDescent="0.25">
      <c r="C487" s="35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</row>
    <row r="488" spans="3:42" ht="12.75" customHeight="1" x14ac:dyDescent="0.25">
      <c r="C488" s="35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</row>
    <row r="489" spans="3:42" ht="12.75" customHeight="1" x14ac:dyDescent="0.25">
      <c r="C489" s="35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</row>
    <row r="490" spans="3:42" ht="12.75" customHeight="1" x14ac:dyDescent="0.25">
      <c r="C490" s="35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</row>
    <row r="491" spans="3:42" ht="12.75" customHeight="1" x14ac:dyDescent="0.25">
      <c r="C491" s="35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</row>
    <row r="492" spans="3:42" ht="12.75" customHeight="1" x14ac:dyDescent="0.25">
      <c r="C492" s="35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</row>
    <row r="493" spans="3:42" ht="12.75" customHeight="1" x14ac:dyDescent="0.25">
      <c r="C493" s="35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</row>
    <row r="494" spans="3:42" ht="12.75" customHeight="1" x14ac:dyDescent="0.25">
      <c r="C494" s="35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</row>
    <row r="495" spans="3:42" ht="12.75" customHeight="1" x14ac:dyDescent="0.25">
      <c r="C495" s="35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</row>
    <row r="496" spans="3:42" ht="12.75" customHeight="1" x14ac:dyDescent="0.25">
      <c r="C496" s="35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</row>
    <row r="497" spans="3:42" ht="12.75" customHeight="1" x14ac:dyDescent="0.25">
      <c r="C497" s="35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</row>
    <row r="498" spans="3:42" ht="12.75" customHeight="1" x14ac:dyDescent="0.25">
      <c r="C498" s="35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</row>
    <row r="499" spans="3:42" ht="12.75" customHeight="1" x14ac:dyDescent="0.25">
      <c r="C499" s="35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</row>
    <row r="500" spans="3:42" ht="12.75" customHeight="1" x14ac:dyDescent="0.25">
      <c r="C500" s="35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</row>
    <row r="501" spans="3:42" ht="12.75" customHeight="1" x14ac:dyDescent="0.25">
      <c r="C501" s="35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</row>
    <row r="502" spans="3:42" ht="12.75" customHeight="1" x14ac:dyDescent="0.25">
      <c r="C502" s="35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</row>
    <row r="503" spans="3:42" ht="12.75" customHeight="1" x14ac:dyDescent="0.25">
      <c r="C503" s="35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</row>
    <row r="504" spans="3:42" ht="12.75" customHeight="1" x14ac:dyDescent="0.25">
      <c r="C504" s="35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</row>
    <row r="505" spans="3:42" ht="12.75" customHeight="1" x14ac:dyDescent="0.25">
      <c r="C505" s="35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</row>
    <row r="506" spans="3:42" ht="12.75" customHeight="1" x14ac:dyDescent="0.25">
      <c r="C506" s="35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</row>
    <row r="507" spans="3:42" ht="12.75" customHeight="1" x14ac:dyDescent="0.25">
      <c r="C507" s="35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</row>
    <row r="508" spans="3:42" ht="12.75" customHeight="1" x14ac:dyDescent="0.25">
      <c r="C508" s="35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</row>
    <row r="509" spans="3:42" ht="12.75" customHeight="1" x14ac:dyDescent="0.25">
      <c r="C509" s="35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</row>
    <row r="510" spans="3:42" ht="12.75" customHeight="1" x14ac:dyDescent="0.25">
      <c r="C510" s="35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</row>
    <row r="511" spans="3:42" ht="12.75" customHeight="1" x14ac:dyDescent="0.25">
      <c r="C511" s="35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</row>
    <row r="512" spans="3:42" ht="12.75" customHeight="1" x14ac:dyDescent="0.25">
      <c r="C512" s="35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</row>
    <row r="513" spans="3:42" ht="12.75" customHeight="1" x14ac:dyDescent="0.25">
      <c r="C513" s="35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</row>
    <row r="514" spans="3:42" ht="12.75" customHeight="1" x14ac:dyDescent="0.25">
      <c r="C514" s="35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</row>
    <row r="515" spans="3:42" ht="12.75" customHeight="1" x14ac:dyDescent="0.25">
      <c r="C515" s="35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</row>
    <row r="516" spans="3:42" ht="12.75" customHeight="1" x14ac:dyDescent="0.25">
      <c r="C516" s="35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</row>
    <row r="517" spans="3:42" ht="12.75" customHeight="1" x14ac:dyDescent="0.25">
      <c r="C517" s="35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</row>
    <row r="518" spans="3:42" ht="12.75" customHeight="1" x14ac:dyDescent="0.25">
      <c r="C518" s="35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</row>
    <row r="519" spans="3:42" ht="12.75" customHeight="1" x14ac:dyDescent="0.25">
      <c r="C519" s="35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</row>
    <row r="520" spans="3:42" ht="12.75" customHeight="1" x14ac:dyDescent="0.25">
      <c r="C520" s="35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</row>
    <row r="521" spans="3:42" ht="12.75" customHeight="1" x14ac:dyDescent="0.25">
      <c r="C521" s="35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</row>
    <row r="522" spans="3:42" ht="12.75" customHeight="1" x14ac:dyDescent="0.25">
      <c r="C522" s="35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</row>
    <row r="523" spans="3:42" ht="12.75" customHeight="1" x14ac:dyDescent="0.25">
      <c r="C523" s="35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</row>
    <row r="524" spans="3:42" ht="12.75" customHeight="1" x14ac:dyDescent="0.25">
      <c r="C524" s="35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</row>
    <row r="525" spans="3:42" ht="12.75" customHeight="1" x14ac:dyDescent="0.25">
      <c r="C525" s="35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</row>
    <row r="526" spans="3:42" ht="12.75" customHeight="1" x14ac:dyDescent="0.25">
      <c r="C526" s="35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</row>
    <row r="527" spans="3:42" ht="12.75" customHeight="1" x14ac:dyDescent="0.25">
      <c r="C527" s="35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</row>
    <row r="528" spans="3:42" ht="12.75" customHeight="1" x14ac:dyDescent="0.25">
      <c r="C528" s="35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</row>
    <row r="529" spans="3:42" ht="12.75" customHeight="1" x14ac:dyDescent="0.25">
      <c r="C529" s="35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</row>
    <row r="530" spans="3:42" ht="12.75" customHeight="1" x14ac:dyDescent="0.25">
      <c r="C530" s="35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</row>
    <row r="531" spans="3:42" ht="12.75" customHeight="1" x14ac:dyDescent="0.25">
      <c r="C531" s="35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</row>
    <row r="532" spans="3:42" ht="12.75" customHeight="1" x14ac:dyDescent="0.25">
      <c r="C532" s="35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</row>
    <row r="533" spans="3:42" ht="12.75" customHeight="1" x14ac:dyDescent="0.25">
      <c r="C533" s="35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</row>
    <row r="534" spans="3:42" ht="12.75" customHeight="1" x14ac:dyDescent="0.25">
      <c r="C534" s="35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</row>
    <row r="535" spans="3:42" ht="12.75" customHeight="1" x14ac:dyDescent="0.25">
      <c r="C535" s="35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</row>
    <row r="536" spans="3:42" ht="12.75" customHeight="1" x14ac:dyDescent="0.25">
      <c r="C536" s="35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</row>
    <row r="537" spans="3:42" ht="12.75" customHeight="1" x14ac:dyDescent="0.25">
      <c r="C537" s="35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</row>
    <row r="538" spans="3:42" ht="12.75" customHeight="1" x14ac:dyDescent="0.25">
      <c r="C538" s="35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</row>
    <row r="539" spans="3:42" ht="12.75" customHeight="1" x14ac:dyDescent="0.25">
      <c r="C539" s="35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</row>
    <row r="540" spans="3:42" ht="12.75" customHeight="1" x14ac:dyDescent="0.25">
      <c r="C540" s="35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</row>
    <row r="541" spans="3:42" ht="12.75" customHeight="1" x14ac:dyDescent="0.25">
      <c r="C541" s="35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</row>
    <row r="542" spans="3:42" ht="12.75" customHeight="1" x14ac:dyDescent="0.25">
      <c r="C542" s="35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</row>
    <row r="543" spans="3:42" ht="12.75" customHeight="1" x14ac:dyDescent="0.25">
      <c r="C543" s="35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</row>
    <row r="544" spans="3:42" ht="12.75" customHeight="1" x14ac:dyDescent="0.25">
      <c r="C544" s="35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</row>
    <row r="545" spans="3:42" ht="12.75" customHeight="1" x14ac:dyDescent="0.25">
      <c r="C545" s="35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</row>
    <row r="546" spans="3:42" ht="12.75" customHeight="1" x14ac:dyDescent="0.25">
      <c r="C546" s="35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</row>
    <row r="547" spans="3:42" ht="12.75" customHeight="1" x14ac:dyDescent="0.25">
      <c r="C547" s="35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</row>
    <row r="548" spans="3:42" ht="12.75" customHeight="1" x14ac:dyDescent="0.25">
      <c r="C548" s="35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</row>
    <row r="549" spans="3:42" ht="12.75" customHeight="1" x14ac:dyDescent="0.25">
      <c r="C549" s="35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</row>
    <row r="550" spans="3:42" ht="12.75" customHeight="1" x14ac:dyDescent="0.25">
      <c r="C550" s="35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</row>
    <row r="551" spans="3:42" ht="12.75" customHeight="1" x14ac:dyDescent="0.25">
      <c r="C551" s="35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</row>
    <row r="552" spans="3:42" ht="12.75" customHeight="1" x14ac:dyDescent="0.25">
      <c r="C552" s="35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</row>
    <row r="553" spans="3:42" ht="12.75" customHeight="1" x14ac:dyDescent="0.25">
      <c r="C553" s="35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</row>
    <row r="554" spans="3:42" ht="12.75" customHeight="1" x14ac:dyDescent="0.25">
      <c r="C554" s="35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</row>
    <row r="555" spans="3:42" ht="12.75" customHeight="1" x14ac:dyDescent="0.25">
      <c r="C555" s="35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</row>
    <row r="556" spans="3:42" ht="12.75" customHeight="1" x14ac:dyDescent="0.25">
      <c r="C556" s="35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</row>
    <row r="557" spans="3:42" ht="12.75" customHeight="1" x14ac:dyDescent="0.25">
      <c r="C557" s="35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</row>
    <row r="558" spans="3:42" ht="12.75" customHeight="1" x14ac:dyDescent="0.25">
      <c r="C558" s="35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</row>
    <row r="559" spans="3:42" ht="12.75" customHeight="1" x14ac:dyDescent="0.25">
      <c r="C559" s="35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</row>
    <row r="560" spans="3:42" ht="12.75" customHeight="1" x14ac:dyDescent="0.25">
      <c r="C560" s="35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</row>
    <row r="561" spans="3:42" ht="12.75" customHeight="1" x14ac:dyDescent="0.25">
      <c r="C561" s="35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</row>
    <row r="562" spans="3:42" ht="12.75" customHeight="1" x14ac:dyDescent="0.25">
      <c r="C562" s="35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</row>
    <row r="563" spans="3:42" ht="12.75" customHeight="1" x14ac:dyDescent="0.25">
      <c r="C563" s="35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</row>
    <row r="564" spans="3:42" ht="12.75" customHeight="1" x14ac:dyDescent="0.25">
      <c r="C564" s="35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</row>
    <row r="565" spans="3:42" ht="12.75" customHeight="1" x14ac:dyDescent="0.25">
      <c r="C565" s="35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</row>
    <row r="566" spans="3:42" ht="12.75" customHeight="1" x14ac:dyDescent="0.25">
      <c r="C566" s="35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</row>
    <row r="567" spans="3:42" ht="12.75" customHeight="1" x14ac:dyDescent="0.25">
      <c r="C567" s="35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</row>
    <row r="568" spans="3:42" ht="12.75" customHeight="1" x14ac:dyDescent="0.25">
      <c r="C568" s="35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</row>
    <row r="569" spans="3:42" ht="12.75" customHeight="1" x14ac:dyDescent="0.25">
      <c r="C569" s="35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</row>
    <row r="570" spans="3:42" ht="12.75" customHeight="1" x14ac:dyDescent="0.25">
      <c r="C570" s="35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</row>
    <row r="571" spans="3:42" ht="12.75" customHeight="1" x14ac:dyDescent="0.25">
      <c r="C571" s="35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</row>
    <row r="572" spans="3:42" ht="12.75" customHeight="1" x14ac:dyDescent="0.25">
      <c r="C572" s="35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</row>
    <row r="573" spans="3:42" ht="12.75" customHeight="1" x14ac:dyDescent="0.25">
      <c r="C573" s="35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</row>
    <row r="574" spans="3:42" ht="12.75" customHeight="1" x14ac:dyDescent="0.25">
      <c r="C574" s="35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</row>
    <row r="575" spans="3:42" ht="12.75" customHeight="1" x14ac:dyDescent="0.25">
      <c r="C575" s="35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</row>
    <row r="576" spans="3:42" ht="12.75" customHeight="1" x14ac:dyDescent="0.25">
      <c r="C576" s="35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</row>
    <row r="577" spans="3:42" ht="12.75" customHeight="1" x14ac:dyDescent="0.25">
      <c r="C577" s="35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</row>
    <row r="578" spans="3:42" ht="12.75" customHeight="1" x14ac:dyDescent="0.25">
      <c r="C578" s="35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</row>
    <row r="579" spans="3:42" ht="12.75" customHeight="1" x14ac:dyDescent="0.25">
      <c r="C579" s="35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</row>
    <row r="580" spans="3:42" ht="12.75" customHeight="1" x14ac:dyDescent="0.25">
      <c r="C580" s="35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</row>
    <row r="581" spans="3:42" ht="12.75" customHeight="1" x14ac:dyDescent="0.25">
      <c r="C581" s="35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</row>
    <row r="582" spans="3:42" ht="12.75" customHeight="1" x14ac:dyDescent="0.25">
      <c r="C582" s="35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</row>
    <row r="583" spans="3:42" ht="12.75" customHeight="1" x14ac:dyDescent="0.25">
      <c r="C583" s="35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</row>
    <row r="584" spans="3:42" ht="12.75" customHeight="1" x14ac:dyDescent="0.25">
      <c r="C584" s="35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</row>
    <row r="585" spans="3:42" ht="12.75" customHeight="1" x14ac:dyDescent="0.25">
      <c r="C585" s="35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</row>
    <row r="586" spans="3:42" ht="12.75" customHeight="1" x14ac:dyDescent="0.25">
      <c r="C586" s="35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</row>
    <row r="587" spans="3:42" ht="12.75" customHeight="1" x14ac:dyDescent="0.25">
      <c r="C587" s="35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</row>
    <row r="588" spans="3:42" ht="12.75" customHeight="1" x14ac:dyDescent="0.25">
      <c r="C588" s="35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</row>
    <row r="589" spans="3:42" ht="12.75" customHeight="1" x14ac:dyDescent="0.25">
      <c r="C589" s="35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</row>
    <row r="590" spans="3:42" ht="12.75" customHeight="1" x14ac:dyDescent="0.25">
      <c r="C590" s="35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</row>
    <row r="591" spans="3:42" ht="12.75" customHeight="1" x14ac:dyDescent="0.25">
      <c r="C591" s="35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</row>
    <row r="592" spans="3:42" ht="12.75" customHeight="1" x14ac:dyDescent="0.25">
      <c r="C592" s="35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</row>
    <row r="593" spans="3:42" ht="12.75" customHeight="1" x14ac:dyDescent="0.25">
      <c r="C593" s="35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</row>
    <row r="594" spans="3:42" ht="12.75" customHeight="1" x14ac:dyDescent="0.25">
      <c r="C594" s="35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</row>
    <row r="595" spans="3:42" ht="12.75" customHeight="1" x14ac:dyDescent="0.25">
      <c r="C595" s="35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</row>
    <row r="596" spans="3:42" ht="12.75" customHeight="1" x14ac:dyDescent="0.25">
      <c r="C596" s="35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</row>
    <row r="597" spans="3:42" ht="12.75" customHeight="1" x14ac:dyDescent="0.25">
      <c r="C597" s="35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</row>
    <row r="598" spans="3:42" ht="12.75" customHeight="1" x14ac:dyDescent="0.25">
      <c r="C598" s="35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</row>
    <row r="599" spans="3:42" ht="12.75" customHeight="1" x14ac:dyDescent="0.25">
      <c r="C599" s="35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</row>
    <row r="600" spans="3:42" ht="12.75" customHeight="1" x14ac:dyDescent="0.25">
      <c r="C600" s="35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</row>
    <row r="601" spans="3:42" ht="12.75" customHeight="1" x14ac:dyDescent="0.25">
      <c r="C601" s="35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</row>
    <row r="602" spans="3:42" ht="12.75" customHeight="1" x14ac:dyDescent="0.25">
      <c r="C602" s="35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</row>
    <row r="603" spans="3:42" ht="12.75" customHeight="1" x14ac:dyDescent="0.25">
      <c r="C603" s="35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</row>
    <row r="604" spans="3:42" ht="12.75" customHeight="1" x14ac:dyDescent="0.25">
      <c r="C604" s="35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</row>
    <row r="605" spans="3:42" ht="12.75" customHeight="1" x14ac:dyDescent="0.25">
      <c r="C605" s="35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</row>
    <row r="606" spans="3:42" ht="12.75" customHeight="1" x14ac:dyDescent="0.25">
      <c r="C606" s="35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</row>
    <row r="607" spans="3:42" ht="12.75" customHeight="1" x14ac:dyDescent="0.25">
      <c r="C607" s="35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</row>
    <row r="608" spans="3:42" ht="12.75" customHeight="1" x14ac:dyDescent="0.25">
      <c r="C608" s="35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</row>
    <row r="609" spans="3:42" ht="12.75" customHeight="1" x14ac:dyDescent="0.25">
      <c r="C609" s="35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</row>
    <row r="610" spans="3:42" ht="12.75" customHeight="1" x14ac:dyDescent="0.25">
      <c r="C610" s="35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</row>
    <row r="611" spans="3:42" ht="12.75" customHeight="1" x14ac:dyDescent="0.25">
      <c r="C611" s="35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</row>
    <row r="612" spans="3:42" ht="12.75" customHeight="1" x14ac:dyDescent="0.25">
      <c r="C612" s="35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</row>
    <row r="613" spans="3:42" ht="12.75" customHeight="1" x14ac:dyDescent="0.25">
      <c r="C613" s="35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</row>
    <row r="614" spans="3:42" ht="12.75" customHeight="1" x14ac:dyDescent="0.25">
      <c r="C614" s="35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</row>
    <row r="615" spans="3:42" ht="12.75" customHeight="1" x14ac:dyDescent="0.25">
      <c r="C615" s="35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</row>
    <row r="616" spans="3:42" ht="12.75" customHeight="1" x14ac:dyDescent="0.25">
      <c r="C616" s="35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</row>
    <row r="617" spans="3:42" ht="12.75" customHeight="1" x14ac:dyDescent="0.25">
      <c r="C617" s="35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</row>
    <row r="618" spans="3:42" ht="12.75" customHeight="1" x14ac:dyDescent="0.25">
      <c r="C618" s="35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</row>
    <row r="619" spans="3:42" ht="12.75" customHeight="1" x14ac:dyDescent="0.25">
      <c r="C619" s="35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</row>
    <row r="620" spans="3:42" ht="12.75" customHeight="1" x14ac:dyDescent="0.25">
      <c r="C620" s="35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</row>
    <row r="621" spans="3:42" ht="12.75" customHeight="1" x14ac:dyDescent="0.25">
      <c r="C621" s="35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</row>
    <row r="622" spans="3:42" ht="12.75" customHeight="1" x14ac:dyDescent="0.25">
      <c r="C622" s="35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</row>
    <row r="623" spans="3:42" ht="12.75" customHeight="1" x14ac:dyDescent="0.25">
      <c r="C623" s="35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</row>
    <row r="624" spans="3:42" ht="12.75" customHeight="1" x14ac:dyDescent="0.25">
      <c r="C624" s="35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</row>
    <row r="625" spans="3:42" ht="12.75" customHeight="1" x14ac:dyDescent="0.25">
      <c r="C625" s="35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</row>
    <row r="626" spans="3:42" ht="12.75" customHeight="1" x14ac:dyDescent="0.25">
      <c r="C626" s="35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</row>
    <row r="627" spans="3:42" ht="12.75" customHeight="1" x14ac:dyDescent="0.25">
      <c r="C627" s="35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</row>
    <row r="628" spans="3:42" ht="12.75" customHeight="1" x14ac:dyDescent="0.25">
      <c r="C628" s="35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</row>
    <row r="629" spans="3:42" ht="12.75" customHeight="1" x14ac:dyDescent="0.25">
      <c r="C629" s="35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</row>
    <row r="630" spans="3:42" ht="12.75" customHeight="1" x14ac:dyDescent="0.25">
      <c r="C630" s="35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</row>
    <row r="631" spans="3:42" ht="12.75" customHeight="1" x14ac:dyDescent="0.25">
      <c r="C631" s="35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</row>
    <row r="632" spans="3:42" ht="12.75" customHeight="1" x14ac:dyDescent="0.25">
      <c r="C632" s="35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</row>
    <row r="633" spans="3:42" ht="12.75" customHeight="1" x14ac:dyDescent="0.25">
      <c r="C633" s="35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</row>
    <row r="634" spans="3:42" ht="12.75" customHeight="1" x14ac:dyDescent="0.25">
      <c r="C634" s="35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</row>
    <row r="635" spans="3:42" ht="12.75" customHeight="1" x14ac:dyDescent="0.25">
      <c r="C635" s="35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</row>
    <row r="636" spans="3:42" ht="12.75" customHeight="1" x14ac:dyDescent="0.25">
      <c r="C636" s="35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</row>
    <row r="637" spans="3:42" ht="12.75" customHeight="1" x14ac:dyDescent="0.25">
      <c r="C637" s="35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</row>
    <row r="638" spans="3:42" ht="12.75" customHeight="1" x14ac:dyDescent="0.25">
      <c r="C638" s="35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</row>
    <row r="639" spans="3:42" ht="12.75" customHeight="1" x14ac:dyDescent="0.25">
      <c r="C639" s="35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</row>
    <row r="640" spans="3:42" ht="12.75" customHeight="1" x14ac:dyDescent="0.25">
      <c r="C640" s="35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</row>
    <row r="641" spans="3:42" ht="12.75" customHeight="1" x14ac:dyDescent="0.25">
      <c r="C641" s="35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</row>
    <row r="642" spans="3:42" ht="12.75" customHeight="1" x14ac:dyDescent="0.25">
      <c r="C642" s="35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</row>
    <row r="643" spans="3:42" ht="12.75" customHeight="1" x14ac:dyDescent="0.25">
      <c r="C643" s="35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</row>
    <row r="644" spans="3:42" ht="12.75" customHeight="1" x14ac:dyDescent="0.25">
      <c r="C644" s="35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</row>
    <row r="645" spans="3:42" ht="12.75" customHeight="1" x14ac:dyDescent="0.25">
      <c r="C645" s="35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</row>
    <row r="646" spans="3:42" ht="12.75" customHeight="1" x14ac:dyDescent="0.25">
      <c r="C646" s="35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</row>
    <row r="647" spans="3:42" ht="12.75" customHeight="1" x14ac:dyDescent="0.25">
      <c r="C647" s="35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</row>
    <row r="648" spans="3:42" ht="12.75" customHeight="1" x14ac:dyDescent="0.25">
      <c r="C648" s="35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</row>
    <row r="649" spans="3:42" ht="12.75" customHeight="1" x14ac:dyDescent="0.25">
      <c r="C649" s="35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</row>
    <row r="650" spans="3:42" ht="12.75" customHeight="1" x14ac:dyDescent="0.25">
      <c r="C650" s="35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</row>
    <row r="651" spans="3:42" ht="12.75" customHeight="1" x14ac:dyDescent="0.25">
      <c r="C651" s="35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</row>
    <row r="652" spans="3:42" ht="12.75" customHeight="1" x14ac:dyDescent="0.25">
      <c r="C652" s="35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</row>
    <row r="653" spans="3:42" ht="12.75" customHeight="1" x14ac:dyDescent="0.25">
      <c r="C653" s="35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</row>
    <row r="654" spans="3:42" ht="12.75" customHeight="1" x14ac:dyDescent="0.25">
      <c r="C654" s="35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</row>
    <row r="655" spans="3:42" ht="12.75" customHeight="1" x14ac:dyDescent="0.25">
      <c r="C655" s="35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</row>
    <row r="656" spans="3:42" ht="12.75" customHeight="1" x14ac:dyDescent="0.25">
      <c r="C656" s="35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</row>
    <row r="657" spans="3:42" ht="12.75" customHeight="1" x14ac:dyDescent="0.25">
      <c r="C657" s="35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</row>
    <row r="658" spans="3:42" ht="12.75" customHeight="1" x14ac:dyDescent="0.25">
      <c r="C658" s="35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</row>
    <row r="659" spans="3:42" ht="12.75" customHeight="1" x14ac:dyDescent="0.25">
      <c r="C659" s="35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</row>
    <row r="660" spans="3:42" ht="12.75" customHeight="1" x14ac:dyDescent="0.25">
      <c r="C660" s="35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</row>
    <row r="661" spans="3:42" ht="12.75" customHeight="1" x14ac:dyDescent="0.25">
      <c r="C661" s="35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</row>
    <row r="662" spans="3:42" ht="12.75" customHeight="1" x14ac:dyDescent="0.25">
      <c r="C662" s="35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</row>
    <row r="663" spans="3:42" ht="12.75" customHeight="1" x14ac:dyDescent="0.25">
      <c r="C663" s="35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</row>
    <row r="664" spans="3:42" ht="12.75" customHeight="1" x14ac:dyDescent="0.25">
      <c r="C664" s="35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</row>
    <row r="665" spans="3:42" ht="12.75" customHeight="1" x14ac:dyDescent="0.25">
      <c r="C665" s="35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</row>
    <row r="666" spans="3:42" ht="12.75" customHeight="1" x14ac:dyDescent="0.25">
      <c r="C666" s="35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</row>
    <row r="667" spans="3:42" ht="12.75" customHeight="1" x14ac:dyDescent="0.25">
      <c r="C667" s="35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</row>
    <row r="668" spans="3:42" ht="12.75" customHeight="1" x14ac:dyDescent="0.25">
      <c r="C668" s="35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</row>
    <row r="669" spans="3:42" ht="12.75" customHeight="1" x14ac:dyDescent="0.25">
      <c r="C669" s="35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</row>
    <row r="670" spans="3:42" ht="12.75" customHeight="1" x14ac:dyDescent="0.25">
      <c r="C670" s="35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</row>
    <row r="671" spans="3:42" ht="12.75" customHeight="1" x14ac:dyDescent="0.25">
      <c r="C671" s="35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</row>
    <row r="672" spans="3:42" ht="12.75" customHeight="1" x14ac:dyDescent="0.25">
      <c r="C672" s="35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</row>
    <row r="673" spans="3:42" ht="12.75" customHeight="1" x14ac:dyDescent="0.25">
      <c r="C673" s="35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</row>
    <row r="674" spans="3:42" ht="12.75" customHeight="1" x14ac:dyDescent="0.25">
      <c r="C674" s="35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</row>
    <row r="675" spans="3:42" ht="12.75" customHeight="1" x14ac:dyDescent="0.25">
      <c r="C675" s="35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</row>
    <row r="676" spans="3:42" ht="12.75" customHeight="1" x14ac:dyDescent="0.25">
      <c r="C676" s="35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</row>
    <row r="677" spans="3:42" ht="12.75" customHeight="1" x14ac:dyDescent="0.25">
      <c r="C677" s="35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</row>
    <row r="678" spans="3:42" ht="12.75" customHeight="1" x14ac:dyDescent="0.25">
      <c r="C678" s="35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</row>
    <row r="679" spans="3:42" ht="12.75" customHeight="1" x14ac:dyDescent="0.25">
      <c r="C679" s="35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</row>
    <row r="680" spans="3:42" ht="12.75" customHeight="1" x14ac:dyDescent="0.25">
      <c r="C680" s="35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</row>
    <row r="681" spans="3:42" ht="12.75" customHeight="1" x14ac:dyDescent="0.25">
      <c r="C681" s="35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</row>
    <row r="682" spans="3:42" ht="12.75" customHeight="1" x14ac:dyDescent="0.25">
      <c r="C682" s="35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</row>
    <row r="683" spans="3:42" ht="12.75" customHeight="1" x14ac:dyDescent="0.25">
      <c r="C683" s="35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</row>
    <row r="684" spans="3:42" ht="12.75" customHeight="1" x14ac:dyDescent="0.25">
      <c r="C684" s="35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</row>
    <row r="685" spans="3:42" ht="12.75" customHeight="1" x14ac:dyDescent="0.25">
      <c r="C685" s="35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</row>
    <row r="686" spans="3:42" ht="12.75" customHeight="1" x14ac:dyDescent="0.25">
      <c r="C686" s="35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</row>
    <row r="687" spans="3:42" ht="12.75" customHeight="1" x14ac:dyDescent="0.25">
      <c r="C687" s="35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</row>
    <row r="688" spans="3:42" ht="12.75" customHeight="1" x14ac:dyDescent="0.25">
      <c r="C688" s="35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</row>
    <row r="689" spans="3:42" ht="12.75" customHeight="1" x14ac:dyDescent="0.25">
      <c r="C689" s="35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</row>
    <row r="690" spans="3:42" ht="12.75" customHeight="1" x14ac:dyDescent="0.25">
      <c r="C690" s="35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</row>
    <row r="691" spans="3:42" ht="12.75" customHeight="1" x14ac:dyDescent="0.25">
      <c r="C691" s="35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</row>
    <row r="692" spans="3:42" ht="12.75" customHeight="1" x14ac:dyDescent="0.25">
      <c r="C692" s="35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</row>
    <row r="693" spans="3:42" ht="12.75" customHeight="1" x14ac:dyDescent="0.25">
      <c r="C693" s="35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</row>
    <row r="694" spans="3:42" ht="12.75" customHeight="1" x14ac:dyDescent="0.25">
      <c r="C694" s="35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</row>
    <row r="695" spans="3:42" ht="12.75" customHeight="1" x14ac:dyDescent="0.25">
      <c r="C695" s="35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</row>
    <row r="696" spans="3:42" ht="12.75" customHeight="1" x14ac:dyDescent="0.25">
      <c r="C696" s="35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</row>
    <row r="697" spans="3:42" ht="12.75" customHeight="1" x14ac:dyDescent="0.25">
      <c r="C697" s="35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</row>
    <row r="698" spans="3:42" ht="12.75" customHeight="1" x14ac:dyDescent="0.25">
      <c r="C698" s="35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</row>
    <row r="699" spans="3:42" ht="12.75" customHeight="1" x14ac:dyDescent="0.25">
      <c r="C699" s="35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</row>
    <row r="700" spans="3:42" ht="12.75" customHeight="1" x14ac:dyDescent="0.25">
      <c r="C700" s="35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</row>
    <row r="701" spans="3:42" ht="12.75" customHeight="1" x14ac:dyDescent="0.25">
      <c r="C701" s="35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</row>
    <row r="702" spans="3:42" ht="12.75" customHeight="1" x14ac:dyDescent="0.25">
      <c r="C702" s="35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</row>
    <row r="703" spans="3:42" ht="12.75" customHeight="1" x14ac:dyDescent="0.25">
      <c r="C703" s="35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</row>
    <row r="704" spans="3:42" ht="12.75" customHeight="1" x14ac:dyDescent="0.25">
      <c r="C704" s="35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</row>
    <row r="705" spans="3:42" ht="12.75" customHeight="1" x14ac:dyDescent="0.25">
      <c r="C705" s="35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</row>
    <row r="706" spans="3:42" ht="12.75" customHeight="1" x14ac:dyDescent="0.25">
      <c r="C706" s="35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</row>
    <row r="707" spans="3:42" ht="12.75" customHeight="1" x14ac:dyDescent="0.25">
      <c r="C707" s="35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</row>
    <row r="708" spans="3:42" ht="12.75" customHeight="1" x14ac:dyDescent="0.25">
      <c r="C708" s="35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</row>
    <row r="709" spans="3:42" ht="12.75" customHeight="1" x14ac:dyDescent="0.25">
      <c r="C709" s="35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</row>
    <row r="710" spans="3:42" ht="12.75" customHeight="1" x14ac:dyDescent="0.25">
      <c r="C710" s="35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</row>
    <row r="711" spans="3:42" ht="12.75" customHeight="1" x14ac:dyDescent="0.25">
      <c r="C711" s="35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</row>
    <row r="712" spans="3:42" ht="12.75" customHeight="1" x14ac:dyDescent="0.25">
      <c r="C712" s="35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</row>
    <row r="713" spans="3:42" ht="12.75" customHeight="1" x14ac:dyDescent="0.25">
      <c r="C713" s="35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</row>
    <row r="714" spans="3:42" ht="12.75" customHeight="1" x14ac:dyDescent="0.25">
      <c r="C714" s="35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</row>
    <row r="715" spans="3:42" ht="12.75" customHeight="1" x14ac:dyDescent="0.25">
      <c r="C715" s="35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</row>
    <row r="716" spans="3:42" ht="12.75" customHeight="1" x14ac:dyDescent="0.25">
      <c r="C716" s="35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</row>
    <row r="717" spans="3:42" ht="12.75" customHeight="1" x14ac:dyDescent="0.25">
      <c r="C717" s="35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</row>
    <row r="718" spans="3:42" ht="12.75" customHeight="1" x14ac:dyDescent="0.25">
      <c r="C718" s="35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</row>
    <row r="719" spans="3:42" ht="12.75" customHeight="1" x14ac:dyDescent="0.25">
      <c r="C719" s="35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</row>
    <row r="720" spans="3:42" ht="12.75" customHeight="1" x14ac:dyDescent="0.25">
      <c r="C720" s="35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</row>
    <row r="721" spans="3:42" ht="12.75" customHeight="1" x14ac:dyDescent="0.25">
      <c r="C721" s="35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</row>
    <row r="722" spans="3:42" ht="12.75" customHeight="1" x14ac:dyDescent="0.25">
      <c r="C722" s="35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</row>
    <row r="723" spans="3:42" ht="12.75" customHeight="1" x14ac:dyDescent="0.25">
      <c r="C723" s="35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</row>
    <row r="724" spans="3:42" ht="12.75" customHeight="1" x14ac:dyDescent="0.25">
      <c r="C724" s="35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</row>
    <row r="725" spans="3:42" ht="12.75" customHeight="1" x14ac:dyDescent="0.25">
      <c r="C725" s="35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</row>
    <row r="726" spans="3:42" ht="12.75" customHeight="1" x14ac:dyDescent="0.25">
      <c r="C726" s="35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</row>
    <row r="727" spans="3:42" ht="12.75" customHeight="1" x14ac:dyDescent="0.25">
      <c r="C727" s="35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</row>
    <row r="728" spans="3:42" ht="12.75" customHeight="1" x14ac:dyDescent="0.25">
      <c r="C728" s="35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</row>
    <row r="729" spans="3:42" ht="12.75" customHeight="1" x14ac:dyDescent="0.25">
      <c r="C729" s="35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</row>
    <row r="730" spans="3:42" ht="12.75" customHeight="1" x14ac:dyDescent="0.25">
      <c r="C730" s="35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</row>
    <row r="731" spans="3:42" ht="12.75" customHeight="1" x14ac:dyDescent="0.25">
      <c r="C731" s="35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</row>
    <row r="732" spans="3:42" ht="12.75" customHeight="1" x14ac:dyDescent="0.25">
      <c r="C732" s="35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</row>
    <row r="733" spans="3:42" ht="12.75" customHeight="1" x14ac:dyDescent="0.25">
      <c r="C733" s="35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</row>
    <row r="734" spans="3:42" ht="12.75" customHeight="1" x14ac:dyDescent="0.25">
      <c r="C734" s="35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</row>
    <row r="735" spans="3:42" ht="12.75" customHeight="1" x14ac:dyDescent="0.25">
      <c r="C735" s="35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</row>
    <row r="736" spans="3:42" ht="12.75" customHeight="1" x14ac:dyDescent="0.25">
      <c r="C736" s="35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</row>
    <row r="737" spans="3:42" ht="12.75" customHeight="1" x14ac:dyDescent="0.25">
      <c r="C737" s="35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</row>
    <row r="738" spans="3:42" ht="12.75" customHeight="1" x14ac:dyDescent="0.25">
      <c r="C738" s="35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</row>
    <row r="739" spans="3:42" ht="12.75" customHeight="1" x14ac:dyDescent="0.25">
      <c r="C739" s="35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</row>
    <row r="740" spans="3:42" ht="12.75" customHeight="1" x14ac:dyDescent="0.25">
      <c r="C740" s="35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</row>
    <row r="741" spans="3:42" ht="12.75" customHeight="1" x14ac:dyDescent="0.25">
      <c r="C741" s="35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</row>
    <row r="742" spans="3:42" ht="12.75" customHeight="1" x14ac:dyDescent="0.25">
      <c r="C742" s="35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</row>
    <row r="743" spans="3:42" ht="12.75" customHeight="1" x14ac:dyDescent="0.25">
      <c r="C743" s="35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</row>
    <row r="744" spans="3:42" ht="12.75" customHeight="1" x14ac:dyDescent="0.25">
      <c r="C744" s="35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</row>
    <row r="745" spans="3:42" ht="12.75" customHeight="1" x14ac:dyDescent="0.25">
      <c r="C745" s="35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</row>
    <row r="746" spans="3:42" ht="12.75" customHeight="1" x14ac:dyDescent="0.25">
      <c r="C746" s="35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</row>
    <row r="747" spans="3:42" ht="12.75" customHeight="1" x14ac:dyDescent="0.25">
      <c r="C747" s="35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</row>
    <row r="748" spans="3:42" ht="12.75" customHeight="1" x14ac:dyDescent="0.25">
      <c r="C748" s="35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</row>
    <row r="749" spans="3:42" ht="12.75" customHeight="1" x14ac:dyDescent="0.25">
      <c r="C749" s="35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</row>
    <row r="750" spans="3:42" ht="12.75" customHeight="1" x14ac:dyDescent="0.25">
      <c r="C750" s="35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</row>
    <row r="751" spans="3:42" ht="12.75" customHeight="1" x14ac:dyDescent="0.25">
      <c r="C751" s="35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</row>
    <row r="752" spans="3:42" ht="12.75" customHeight="1" x14ac:dyDescent="0.25">
      <c r="C752" s="35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</row>
    <row r="753" spans="3:42" ht="12.75" customHeight="1" x14ac:dyDescent="0.25">
      <c r="C753" s="35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</row>
    <row r="754" spans="3:42" ht="12.75" customHeight="1" x14ac:dyDescent="0.25">
      <c r="C754" s="35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</row>
    <row r="755" spans="3:42" ht="12.75" customHeight="1" x14ac:dyDescent="0.25">
      <c r="C755" s="35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</row>
    <row r="756" spans="3:42" ht="12.75" customHeight="1" x14ac:dyDescent="0.25">
      <c r="C756" s="35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</row>
    <row r="757" spans="3:42" ht="12.75" customHeight="1" x14ac:dyDescent="0.25">
      <c r="C757" s="35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</row>
    <row r="758" spans="3:42" ht="12.75" customHeight="1" x14ac:dyDescent="0.25">
      <c r="C758" s="35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</row>
    <row r="759" spans="3:42" ht="12.75" customHeight="1" x14ac:dyDescent="0.25">
      <c r="C759" s="35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</row>
    <row r="760" spans="3:42" ht="12.75" customHeight="1" x14ac:dyDescent="0.25">
      <c r="C760" s="35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</row>
    <row r="761" spans="3:42" ht="12.75" customHeight="1" x14ac:dyDescent="0.25">
      <c r="C761" s="35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</row>
    <row r="762" spans="3:42" ht="12.75" customHeight="1" x14ac:dyDescent="0.25">
      <c r="C762" s="35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</row>
    <row r="763" spans="3:42" ht="12.75" customHeight="1" x14ac:dyDescent="0.25">
      <c r="C763" s="35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</row>
    <row r="764" spans="3:42" ht="12.75" customHeight="1" x14ac:dyDescent="0.25">
      <c r="C764" s="35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</row>
    <row r="765" spans="3:42" ht="12.75" customHeight="1" x14ac:dyDescent="0.25">
      <c r="C765" s="35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</row>
    <row r="766" spans="3:42" ht="12.75" customHeight="1" x14ac:dyDescent="0.25">
      <c r="C766" s="35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</row>
    <row r="767" spans="3:42" ht="12.75" customHeight="1" x14ac:dyDescent="0.25">
      <c r="C767" s="35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</row>
    <row r="768" spans="3:42" ht="12.75" customHeight="1" x14ac:dyDescent="0.25">
      <c r="C768" s="35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</row>
    <row r="769" spans="3:42" ht="12.75" customHeight="1" x14ac:dyDescent="0.25">
      <c r="C769" s="35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</row>
    <row r="770" spans="3:42" ht="12.75" customHeight="1" x14ac:dyDescent="0.25">
      <c r="C770" s="35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</row>
    <row r="771" spans="3:42" ht="12.75" customHeight="1" x14ac:dyDescent="0.25">
      <c r="C771" s="35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</row>
    <row r="772" spans="3:42" ht="12.75" customHeight="1" x14ac:dyDescent="0.25">
      <c r="C772" s="35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</row>
    <row r="773" spans="3:42" ht="12.75" customHeight="1" x14ac:dyDescent="0.25">
      <c r="C773" s="35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</row>
    <row r="774" spans="3:42" ht="12.75" customHeight="1" x14ac:dyDescent="0.25">
      <c r="C774" s="35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</row>
    <row r="775" spans="3:42" ht="12.75" customHeight="1" x14ac:dyDescent="0.25">
      <c r="C775" s="35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</row>
    <row r="776" spans="3:42" ht="12.75" customHeight="1" x14ac:dyDescent="0.25">
      <c r="C776" s="35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</row>
    <row r="777" spans="3:42" ht="12.75" customHeight="1" x14ac:dyDescent="0.25">
      <c r="C777" s="35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</row>
    <row r="778" spans="3:42" ht="12.75" customHeight="1" x14ac:dyDescent="0.25">
      <c r="C778" s="35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</row>
    <row r="779" spans="3:42" ht="12.75" customHeight="1" x14ac:dyDescent="0.25">
      <c r="C779" s="35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</row>
    <row r="780" spans="3:42" ht="12.75" customHeight="1" x14ac:dyDescent="0.25">
      <c r="C780" s="35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</row>
    <row r="781" spans="3:42" ht="12.75" customHeight="1" x14ac:dyDescent="0.25">
      <c r="C781" s="35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</row>
    <row r="782" spans="3:42" ht="12.75" customHeight="1" x14ac:dyDescent="0.25">
      <c r="C782" s="35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</row>
    <row r="783" spans="3:42" ht="12.75" customHeight="1" x14ac:dyDescent="0.25">
      <c r="C783" s="35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</row>
    <row r="784" spans="3:42" ht="12.75" customHeight="1" x14ac:dyDescent="0.25">
      <c r="C784" s="35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</row>
    <row r="785" spans="3:42" ht="12.75" customHeight="1" x14ac:dyDescent="0.25">
      <c r="C785" s="35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</row>
    <row r="786" spans="3:42" ht="12.75" customHeight="1" x14ac:dyDescent="0.25">
      <c r="C786" s="35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</row>
    <row r="787" spans="3:42" ht="12.75" customHeight="1" x14ac:dyDescent="0.25">
      <c r="C787" s="35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</row>
    <row r="788" spans="3:42" ht="12.75" customHeight="1" x14ac:dyDescent="0.25">
      <c r="C788" s="35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</row>
    <row r="789" spans="3:42" ht="12.75" customHeight="1" x14ac:dyDescent="0.25">
      <c r="C789" s="35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</row>
    <row r="790" spans="3:42" ht="12.75" customHeight="1" x14ac:dyDescent="0.25">
      <c r="C790" s="35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</row>
    <row r="791" spans="3:42" ht="12.75" customHeight="1" x14ac:dyDescent="0.25">
      <c r="C791" s="35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</row>
    <row r="792" spans="3:42" ht="12.75" customHeight="1" x14ac:dyDescent="0.25">
      <c r="C792" s="35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</row>
    <row r="793" spans="3:42" ht="12.75" customHeight="1" x14ac:dyDescent="0.25">
      <c r="C793" s="35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</row>
    <row r="794" spans="3:42" ht="12.75" customHeight="1" x14ac:dyDescent="0.25">
      <c r="C794" s="35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</row>
    <row r="795" spans="3:42" ht="12.75" customHeight="1" x14ac:dyDescent="0.25">
      <c r="C795" s="35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</row>
    <row r="796" spans="3:42" ht="12.75" customHeight="1" x14ac:dyDescent="0.25">
      <c r="C796" s="35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</row>
    <row r="797" spans="3:42" ht="12.75" customHeight="1" x14ac:dyDescent="0.25">
      <c r="C797" s="35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</row>
    <row r="798" spans="3:42" ht="12.75" customHeight="1" x14ac:dyDescent="0.25">
      <c r="C798" s="35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</row>
    <row r="799" spans="3:42" ht="12.75" customHeight="1" x14ac:dyDescent="0.25">
      <c r="C799" s="35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</row>
    <row r="800" spans="3:42" ht="12.75" customHeight="1" x14ac:dyDescent="0.25">
      <c r="C800" s="35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</row>
    <row r="801" spans="3:42" ht="12.75" customHeight="1" x14ac:dyDescent="0.25">
      <c r="C801" s="35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</row>
    <row r="802" spans="3:42" ht="12.75" customHeight="1" x14ac:dyDescent="0.25">
      <c r="C802" s="35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</row>
    <row r="803" spans="3:42" ht="12.75" customHeight="1" x14ac:dyDescent="0.25">
      <c r="C803" s="35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</row>
    <row r="804" spans="3:42" ht="12.75" customHeight="1" x14ac:dyDescent="0.25">
      <c r="C804" s="35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</row>
    <row r="805" spans="3:42" ht="12.75" customHeight="1" x14ac:dyDescent="0.25">
      <c r="C805" s="35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</row>
    <row r="806" spans="3:42" ht="12.75" customHeight="1" x14ac:dyDescent="0.25">
      <c r="C806" s="35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</row>
    <row r="807" spans="3:42" ht="12.75" customHeight="1" x14ac:dyDescent="0.25">
      <c r="C807" s="35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</row>
    <row r="808" spans="3:42" ht="12.75" customHeight="1" x14ac:dyDescent="0.25">
      <c r="C808" s="35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</row>
    <row r="809" spans="3:42" ht="12.75" customHeight="1" x14ac:dyDescent="0.25">
      <c r="C809" s="35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</row>
    <row r="810" spans="3:42" ht="12.75" customHeight="1" x14ac:dyDescent="0.25">
      <c r="C810" s="35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</row>
    <row r="811" spans="3:42" ht="12.75" customHeight="1" x14ac:dyDescent="0.25">
      <c r="C811" s="35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</row>
    <row r="812" spans="3:42" ht="12.75" customHeight="1" x14ac:dyDescent="0.25">
      <c r="C812" s="35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</row>
    <row r="813" spans="3:42" ht="12.75" customHeight="1" x14ac:dyDescent="0.25">
      <c r="C813" s="35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</row>
    <row r="814" spans="3:42" ht="12.75" customHeight="1" x14ac:dyDescent="0.25">
      <c r="C814" s="35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</row>
    <row r="815" spans="3:42" ht="12.75" customHeight="1" x14ac:dyDescent="0.25">
      <c r="C815" s="35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</row>
    <row r="816" spans="3:42" ht="12.75" customHeight="1" x14ac:dyDescent="0.25">
      <c r="C816" s="35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</row>
    <row r="817" spans="3:42" ht="12.75" customHeight="1" x14ac:dyDescent="0.25">
      <c r="C817" s="35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</row>
    <row r="818" spans="3:42" ht="12.75" customHeight="1" x14ac:dyDescent="0.25">
      <c r="C818" s="35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</row>
    <row r="819" spans="3:42" ht="12.75" customHeight="1" x14ac:dyDescent="0.25">
      <c r="C819" s="35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</row>
    <row r="820" spans="3:42" ht="12.75" customHeight="1" x14ac:dyDescent="0.25">
      <c r="C820" s="35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</row>
    <row r="821" spans="3:42" ht="12.75" customHeight="1" x14ac:dyDescent="0.25">
      <c r="C821" s="35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</row>
    <row r="822" spans="3:42" ht="12.75" customHeight="1" x14ac:dyDescent="0.25">
      <c r="C822" s="35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</row>
    <row r="823" spans="3:42" ht="12.75" customHeight="1" x14ac:dyDescent="0.25">
      <c r="C823" s="35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</row>
    <row r="824" spans="3:42" ht="12.75" customHeight="1" x14ac:dyDescent="0.25">
      <c r="C824" s="35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</row>
    <row r="825" spans="3:42" ht="12.75" customHeight="1" x14ac:dyDescent="0.25">
      <c r="C825" s="35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</row>
    <row r="826" spans="3:42" ht="12.75" customHeight="1" x14ac:dyDescent="0.25">
      <c r="C826" s="35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</row>
    <row r="827" spans="3:42" ht="12.75" customHeight="1" x14ac:dyDescent="0.25">
      <c r="C827" s="35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</row>
    <row r="828" spans="3:42" ht="12.75" customHeight="1" x14ac:dyDescent="0.25">
      <c r="C828" s="35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</row>
    <row r="829" spans="3:42" ht="12.75" customHeight="1" x14ac:dyDescent="0.25">
      <c r="C829" s="35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</row>
    <row r="830" spans="3:42" ht="12.75" customHeight="1" x14ac:dyDescent="0.25">
      <c r="C830" s="35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</row>
    <row r="831" spans="3:42" ht="12.75" customHeight="1" x14ac:dyDescent="0.25">
      <c r="C831" s="35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</row>
    <row r="832" spans="3:42" ht="12.75" customHeight="1" x14ac:dyDescent="0.25">
      <c r="C832" s="35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</row>
    <row r="833" spans="3:42" ht="12.75" customHeight="1" x14ac:dyDescent="0.25">
      <c r="C833" s="35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</row>
    <row r="834" spans="3:42" ht="12.75" customHeight="1" x14ac:dyDescent="0.25">
      <c r="C834" s="35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</row>
    <row r="835" spans="3:42" ht="12.75" customHeight="1" x14ac:dyDescent="0.25">
      <c r="C835" s="35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</row>
    <row r="836" spans="3:42" ht="12.75" customHeight="1" x14ac:dyDescent="0.25">
      <c r="C836" s="35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</row>
    <row r="837" spans="3:42" ht="12.75" customHeight="1" x14ac:dyDescent="0.25">
      <c r="C837" s="35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</row>
    <row r="838" spans="3:42" ht="12.75" customHeight="1" x14ac:dyDescent="0.25">
      <c r="C838" s="35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</row>
    <row r="839" spans="3:42" ht="12.75" customHeight="1" x14ac:dyDescent="0.25">
      <c r="C839" s="35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</row>
    <row r="840" spans="3:42" ht="12.75" customHeight="1" x14ac:dyDescent="0.25">
      <c r="C840" s="35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</row>
    <row r="841" spans="3:42" ht="12.75" customHeight="1" x14ac:dyDescent="0.25">
      <c r="C841" s="35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</row>
    <row r="842" spans="3:42" ht="12.75" customHeight="1" x14ac:dyDescent="0.25">
      <c r="C842" s="35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</row>
    <row r="843" spans="3:42" ht="12.75" customHeight="1" x14ac:dyDescent="0.25">
      <c r="C843" s="35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</row>
    <row r="844" spans="3:42" ht="12.75" customHeight="1" x14ac:dyDescent="0.25">
      <c r="C844" s="35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</row>
    <row r="845" spans="3:42" ht="12.75" customHeight="1" x14ac:dyDescent="0.25">
      <c r="C845" s="35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</row>
    <row r="846" spans="3:42" ht="12.75" customHeight="1" x14ac:dyDescent="0.25">
      <c r="C846" s="35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</row>
    <row r="847" spans="3:42" ht="12.75" customHeight="1" x14ac:dyDescent="0.25">
      <c r="C847" s="35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</row>
    <row r="848" spans="3:42" ht="12.75" customHeight="1" x14ac:dyDescent="0.25">
      <c r="C848" s="35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</row>
    <row r="849" spans="3:42" ht="12.75" customHeight="1" x14ac:dyDescent="0.25">
      <c r="C849" s="35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</row>
    <row r="850" spans="3:42" ht="12.75" customHeight="1" x14ac:dyDescent="0.25">
      <c r="C850" s="35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</row>
    <row r="851" spans="3:42" ht="12.75" customHeight="1" x14ac:dyDescent="0.25">
      <c r="C851" s="35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</row>
    <row r="852" spans="3:42" ht="12.75" customHeight="1" x14ac:dyDescent="0.25">
      <c r="C852" s="35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</row>
    <row r="853" spans="3:42" ht="12.75" customHeight="1" x14ac:dyDescent="0.25">
      <c r="C853" s="35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</row>
    <row r="854" spans="3:42" ht="12.75" customHeight="1" x14ac:dyDescent="0.25">
      <c r="C854" s="35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</row>
    <row r="855" spans="3:42" ht="12.75" customHeight="1" x14ac:dyDescent="0.25">
      <c r="C855" s="35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</row>
    <row r="856" spans="3:42" ht="12.75" customHeight="1" x14ac:dyDescent="0.25">
      <c r="C856" s="35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</row>
    <row r="857" spans="3:42" ht="12.75" customHeight="1" x14ac:dyDescent="0.25">
      <c r="C857" s="35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</row>
    <row r="858" spans="3:42" ht="12.75" customHeight="1" x14ac:dyDescent="0.25">
      <c r="C858" s="35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</row>
    <row r="859" spans="3:42" ht="12.75" customHeight="1" x14ac:dyDescent="0.25">
      <c r="C859" s="35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</row>
    <row r="860" spans="3:42" ht="12.75" customHeight="1" x14ac:dyDescent="0.25">
      <c r="C860" s="35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</row>
    <row r="861" spans="3:42" ht="12.75" customHeight="1" x14ac:dyDescent="0.25">
      <c r="C861" s="35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</row>
    <row r="862" spans="3:42" ht="12.75" customHeight="1" x14ac:dyDescent="0.25">
      <c r="C862" s="35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</row>
    <row r="863" spans="3:42" ht="12.75" customHeight="1" x14ac:dyDescent="0.25">
      <c r="C863" s="35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</row>
    <row r="864" spans="3:42" ht="12.75" customHeight="1" x14ac:dyDescent="0.25">
      <c r="C864" s="35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</row>
    <row r="865" spans="3:42" ht="12.75" customHeight="1" x14ac:dyDescent="0.25">
      <c r="C865" s="35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</row>
    <row r="866" spans="3:42" ht="12.75" customHeight="1" x14ac:dyDescent="0.25">
      <c r="C866" s="35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</row>
    <row r="867" spans="3:42" ht="12.75" customHeight="1" x14ac:dyDescent="0.25">
      <c r="C867" s="35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</row>
    <row r="868" spans="3:42" ht="12.75" customHeight="1" x14ac:dyDescent="0.25">
      <c r="C868" s="35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</row>
    <row r="869" spans="3:42" ht="12.75" customHeight="1" x14ac:dyDescent="0.25">
      <c r="C869" s="35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</row>
    <row r="870" spans="3:42" ht="12.75" customHeight="1" x14ac:dyDescent="0.25">
      <c r="C870" s="35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</row>
    <row r="871" spans="3:42" ht="12.75" customHeight="1" x14ac:dyDescent="0.25">
      <c r="C871" s="35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</row>
    <row r="872" spans="3:42" ht="12.75" customHeight="1" x14ac:dyDescent="0.25">
      <c r="C872" s="35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</row>
    <row r="873" spans="3:42" ht="12.75" customHeight="1" x14ac:dyDescent="0.25">
      <c r="C873" s="35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</row>
    <row r="874" spans="3:42" ht="12.75" customHeight="1" x14ac:dyDescent="0.25">
      <c r="C874" s="35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</row>
    <row r="875" spans="3:42" ht="12.75" customHeight="1" x14ac:dyDescent="0.25">
      <c r="C875" s="35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</row>
    <row r="876" spans="3:42" ht="12.75" customHeight="1" x14ac:dyDescent="0.25">
      <c r="C876" s="35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</row>
    <row r="877" spans="3:42" ht="12.75" customHeight="1" x14ac:dyDescent="0.25">
      <c r="C877" s="35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</row>
    <row r="878" spans="3:42" ht="12.75" customHeight="1" x14ac:dyDescent="0.25">
      <c r="C878" s="35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</row>
    <row r="879" spans="3:42" ht="12.75" customHeight="1" x14ac:dyDescent="0.25">
      <c r="C879" s="35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</row>
    <row r="880" spans="3:42" ht="12.75" customHeight="1" x14ac:dyDescent="0.25">
      <c r="C880" s="35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</row>
    <row r="881" spans="3:42" ht="12.75" customHeight="1" x14ac:dyDescent="0.25">
      <c r="C881" s="35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</row>
    <row r="882" spans="3:42" ht="12.75" customHeight="1" x14ac:dyDescent="0.25">
      <c r="C882" s="35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</row>
    <row r="883" spans="3:42" ht="12.75" customHeight="1" x14ac:dyDescent="0.25">
      <c r="C883" s="35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</row>
    <row r="884" spans="3:42" ht="12.75" customHeight="1" x14ac:dyDescent="0.25">
      <c r="C884" s="35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</row>
    <row r="885" spans="3:42" ht="12.75" customHeight="1" x14ac:dyDescent="0.25">
      <c r="C885" s="35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</row>
    <row r="886" spans="3:42" ht="12.75" customHeight="1" x14ac:dyDescent="0.25">
      <c r="C886" s="35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</row>
    <row r="887" spans="3:42" ht="12.75" customHeight="1" x14ac:dyDescent="0.25">
      <c r="C887" s="35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</row>
    <row r="888" spans="3:42" ht="12.75" customHeight="1" x14ac:dyDescent="0.25">
      <c r="C888" s="35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</row>
    <row r="889" spans="3:42" ht="12.75" customHeight="1" x14ac:dyDescent="0.25">
      <c r="C889" s="35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</row>
    <row r="890" spans="3:42" ht="12.75" customHeight="1" x14ac:dyDescent="0.25">
      <c r="C890" s="35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</row>
    <row r="891" spans="3:42" ht="12.75" customHeight="1" x14ac:dyDescent="0.25">
      <c r="C891" s="35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</row>
    <row r="892" spans="3:42" ht="12.75" customHeight="1" x14ac:dyDescent="0.25">
      <c r="C892" s="35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</row>
    <row r="893" spans="3:42" ht="12.75" customHeight="1" x14ac:dyDescent="0.25">
      <c r="C893" s="35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</row>
    <row r="894" spans="3:42" ht="12.75" customHeight="1" x14ac:dyDescent="0.25">
      <c r="C894" s="35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</row>
    <row r="895" spans="3:42" ht="12.75" customHeight="1" x14ac:dyDescent="0.25">
      <c r="C895" s="35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</row>
    <row r="896" spans="3:42" ht="12.75" customHeight="1" x14ac:dyDescent="0.25">
      <c r="C896" s="35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</row>
    <row r="897" spans="3:42" ht="12.75" customHeight="1" x14ac:dyDescent="0.25">
      <c r="C897" s="35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</row>
    <row r="898" spans="3:42" ht="12.75" customHeight="1" x14ac:dyDescent="0.25">
      <c r="C898" s="35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</row>
    <row r="899" spans="3:42" ht="12.75" customHeight="1" x14ac:dyDescent="0.25">
      <c r="C899" s="35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</row>
    <row r="900" spans="3:42" ht="12.75" customHeight="1" x14ac:dyDescent="0.25">
      <c r="C900" s="35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</row>
    <row r="901" spans="3:42" ht="12.75" customHeight="1" x14ac:dyDescent="0.25">
      <c r="C901" s="35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</row>
    <row r="902" spans="3:42" ht="12.75" customHeight="1" x14ac:dyDescent="0.25">
      <c r="C902" s="35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</row>
    <row r="903" spans="3:42" ht="12.75" customHeight="1" x14ac:dyDescent="0.25">
      <c r="C903" s="35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</row>
    <row r="904" spans="3:42" ht="12.75" customHeight="1" x14ac:dyDescent="0.25">
      <c r="C904" s="35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</row>
    <row r="905" spans="3:42" ht="12.75" customHeight="1" x14ac:dyDescent="0.25">
      <c r="C905" s="35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</row>
    <row r="906" spans="3:42" ht="12.75" customHeight="1" x14ac:dyDescent="0.25">
      <c r="C906" s="35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</row>
    <row r="907" spans="3:42" ht="12.75" customHeight="1" x14ac:dyDescent="0.25">
      <c r="C907" s="35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</row>
    <row r="908" spans="3:42" ht="12.75" customHeight="1" x14ac:dyDescent="0.25">
      <c r="C908" s="35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</row>
    <row r="909" spans="3:42" ht="12.75" customHeight="1" x14ac:dyDescent="0.25">
      <c r="C909" s="35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</row>
    <row r="910" spans="3:42" ht="12.75" customHeight="1" x14ac:dyDescent="0.25">
      <c r="C910" s="35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</row>
    <row r="911" spans="3:42" ht="12.75" customHeight="1" x14ac:dyDescent="0.25">
      <c r="C911" s="35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</row>
    <row r="912" spans="3:42" ht="12.75" customHeight="1" x14ac:dyDescent="0.25">
      <c r="C912" s="35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</row>
    <row r="913" spans="3:42" ht="12.75" customHeight="1" x14ac:dyDescent="0.25">
      <c r="C913" s="35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</row>
    <row r="914" spans="3:42" ht="12.75" customHeight="1" x14ac:dyDescent="0.25">
      <c r="C914" s="35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</row>
    <row r="915" spans="3:42" ht="12.75" customHeight="1" x14ac:dyDescent="0.25">
      <c r="C915" s="35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</row>
    <row r="916" spans="3:42" ht="12.75" customHeight="1" x14ac:dyDescent="0.25">
      <c r="C916" s="35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</row>
    <row r="917" spans="3:42" ht="12.75" customHeight="1" x14ac:dyDescent="0.25">
      <c r="C917" s="35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</row>
    <row r="918" spans="3:42" ht="12.75" customHeight="1" x14ac:dyDescent="0.25">
      <c r="C918" s="35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</row>
    <row r="919" spans="3:42" ht="12.75" customHeight="1" x14ac:dyDescent="0.25">
      <c r="C919" s="35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</row>
    <row r="920" spans="3:42" ht="12.75" customHeight="1" x14ac:dyDescent="0.25">
      <c r="C920" s="35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</row>
    <row r="921" spans="3:42" ht="12.75" customHeight="1" x14ac:dyDescent="0.25">
      <c r="C921" s="35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</row>
    <row r="922" spans="3:42" ht="12.75" customHeight="1" x14ac:dyDescent="0.25">
      <c r="C922" s="35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</row>
    <row r="923" spans="3:42" ht="12.75" customHeight="1" x14ac:dyDescent="0.25">
      <c r="C923" s="35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</row>
    <row r="924" spans="3:42" ht="12.75" customHeight="1" x14ac:dyDescent="0.25">
      <c r="C924" s="35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</row>
    <row r="925" spans="3:42" ht="12.75" customHeight="1" x14ac:dyDescent="0.25">
      <c r="C925" s="35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</row>
    <row r="926" spans="3:42" ht="12.75" customHeight="1" x14ac:dyDescent="0.25">
      <c r="C926" s="35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</row>
    <row r="927" spans="3:42" ht="12.75" customHeight="1" x14ac:dyDescent="0.25">
      <c r="C927" s="35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</row>
    <row r="928" spans="3:42" ht="12.75" customHeight="1" x14ac:dyDescent="0.25">
      <c r="C928" s="35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</row>
    <row r="929" spans="3:42" ht="12.75" customHeight="1" x14ac:dyDescent="0.25">
      <c r="C929" s="35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</row>
    <row r="930" spans="3:42" ht="12.75" customHeight="1" x14ac:dyDescent="0.25">
      <c r="C930" s="35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</row>
    <row r="931" spans="3:42" ht="12.75" customHeight="1" x14ac:dyDescent="0.25">
      <c r="C931" s="35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</row>
    <row r="932" spans="3:42" ht="12.75" customHeight="1" x14ac:dyDescent="0.25">
      <c r="C932" s="35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</row>
    <row r="933" spans="3:42" ht="12.75" customHeight="1" x14ac:dyDescent="0.25">
      <c r="C933" s="35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</row>
    <row r="934" spans="3:42" ht="12.75" customHeight="1" x14ac:dyDescent="0.25">
      <c r="C934" s="35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</row>
    <row r="935" spans="3:42" ht="12.75" customHeight="1" x14ac:dyDescent="0.25">
      <c r="C935" s="35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</row>
    <row r="936" spans="3:42" ht="12.75" customHeight="1" x14ac:dyDescent="0.25">
      <c r="C936" s="35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</row>
    <row r="937" spans="3:42" ht="12.75" customHeight="1" x14ac:dyDescent="0.25">
      <c r="C937" s="35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</row>
    <row r="938" spans="3:42" ht="12.75" customHeight="1" x14ac:dyDescent="0.25">
      <c r="C938" s="35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</row>
    <row r="939" spans="3:42" ht="12.75" customHeight="1" x14ac:dyDescent="0.25">
      <c r="C939" s="35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</row>
    <row r="940" spans="3:42" ht="12.75" customHeight="1" x14ac:dyDescent="0.25">
      <c r="C940" s="35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</row>
    <row r="941" spans="3:42" ht="12.75" customHeight="1" x14ac:dyDescent="0.25">
      <c r="C941" s="35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</row>
    <row r="942" spans="3:42" ht="12.75" customHeight="1" x14ac:dyDescent="0.25">
      <c r="C942" s="35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</row>
    <row r="943" spans="3:42" ht="12.75" customHeight="1" x14ac:dyDescent="0.25">
      <c r="C943" s="35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</row>
    <row r="944" spans="3:42" ht="12.75" customHeight="1" x14ac:dyDescent="0.25">
      <c r="C944" s="35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</row>
    <row r="945" spans="3:42" ht="12.75" customHeight="1" x14ac:dyDescent="0.25">
      <c r="C945" s="35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</row>
    <row r="946" spans="3:42" ht="12.75" customHeight="1" x14ac:dyDescent="0.25">
      <c r="C946" s="35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</row>
    <row r="947" spans="3:42" ht="12.75" customHeight="1" x14ac:dyDescent="0.25">
      <c r="C947" s="35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</row>
    <row r="948" spans="3:42" ht="12.75" customHeight="1" x14ac:dyDescent="0.25">
      <c r="C948" s="35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</row>
    <row r="949" spans="3:42" ht="12.75" customHeight="1" x14ac:dyDescent="0.25">
      <c r="C949" s="35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</row>
    <row r="950" spans="3:42" ht="12.75" customHeight="1" x14ac:dyDescent="0.25">
      <c r="C950" s="35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</row>
    <row r="951" spans="3:42" ht="12.75" customHeight="1" x14ac:dyDescent="0.25">
      <c r="C951" s="35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</row>
    <row r="952" spans="3:42" ht="12.75" customHeight="1" x14ac:dyDescent="0.25">
      <c r="C952" s="35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</row>
    <row r="953" spans="3:42" ht="12.75" customHeight="1" x14ac:dyDescent="0.25">
      <c r="C953" s="35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</row>
    <row r="954" spans="3:42" ht="12.75" customHeight="1" x14ac:dyDescent="0.25">
      <c r="C954" s="35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</row>
    <row r="955" spans="3:42" ht="12.75" customHeight="1" x14ac:dyDescent="0.25">
      <c r="C955" s="35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</row>
    <row r="956" spans="3:42" ht="12.75" customHeight="1" x14ac:dyDescent="0.25">
      <c r="C956" s="35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</row>
    <row r="957" spans="3:42" ht="12.75" customHeight="1" x14ac:dyDescent="0.25">
      <c r="C957" s="35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</row>
    <row r="958" spans="3:42" ht="12.75" customHeight="1" x14ac:dyDescent="0.25">
      <c r="C958" s="35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</row>
    <row r="959" spans="3:42" ht="12.75" customHeight="1" x14ac:dyDescent="0.25">
      <c r="C959" s="35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</row>
    <row r="960" spans="3:42" ht="12.75" customHeight="1" x14ac:dyDescent="0.25">
      <c r="C960" s="35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</row>
    <row r="961" spans="3:42" ht="12.75" customHeight="1" x14ac:dyDescent="0.25">
      <c r="C961" s="35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</row>
    <row r="962" spans="3:42" ht="12.75" customHeight="1" x14ac:dyDescent="0.25">
      <c r="C962" s="35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</row>
    <row r="963" spans="3:42" ht="12.75" customHeight="1" x14ac:dyDescent="0.25">
      <c r="C963" s="35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</row>
    <row r="964" spans="3:42" ht="12.75" customHeight="1" x14ac:dyDescent="0.25">
      <c r="C964" s="35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</row>
    <row r="965" spans="3:42" ht="12.75" customHeight="1" x14ac:dyDescent="0.25">
      <c r="C965" s="35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</row>
    <row r="966" spans="3:42" ht="12.75" customHeight="1" x14ac:dyDescent="0.25">
      <c r="C966" s="35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</row>
    <row r="967" spans="3:42" ht="12.75" customHeight="1" x14ac:dyDescent="0.25">
      <c r="C967" s="35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</row>
    <row r="968" spans="3:42" ht="12.75" customHeight="1" x14ac:dyDescent="0.25">
      <c r="C968" s="35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</row>
    <row r="969" spans="3:42" ht="12.75" customHeight="1" x14ac:dyDescent="0.25">
      <c r="C969" s="35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</row>
    <row r="970" spans="3:42" ht="12.75" customHeight="1" x14ac:dyDescent="0.25">
      <c r="C970" s="35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</row>
    <row r="971" spans="3:42" ht="12.75" customHeight="1" x14ac:dyDescent="0.25">
      <c r="C971" s="35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</row>
    <row r="972" spans="3:42" ht="12.75" customHeight="1" x14ac:dyDescent="0.25">
      <c r="C972" s="35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</row>
    <row r="973" spans="3:42" ht="12.75" customHeight="1" x14ac:dyDescent="0.25">
      <c r="C973" s="35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</row>
    <row r="974" spans="3:42" ht="12.75" customHeight="1" x14ac:dyDescent="0.25">
      <c r="C974" s="35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</row>
    <row r="975" spans="3:42" ht="12.75" customHeight="1" x14ac:dyDescent="0.25">
      <c r="C975" s="35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</row>
    <row r="976" spans="3:42" ht="12.75" customHeight="1" x14ac:dyDescent="0.25">
      <c r="C976" s="35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</row>
    <row r="977" spans="3:42" ht="12.75" customHeight="1" x14ac:dyDescent="0.25">
      <c r="C977" s="35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</row>
    <row r="978" spans="3:42" ht="12.75" customHeight="1" x14ac:dyDescent="0.25">
      <c r="C978" s="35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</row>
    <row r="979" spans="3:42" ht="12.75" customHeight="1" x14ac:dyDescent="0.25">
      <c r="C979" s="35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</row>
    <row r="980" spans="3:42" ht="12.75" customHeight="1" x14ac:dyDescent="0.25">
      <c r="C980" s="35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</row>
    <row r="981" spans="3:42" ht="12.75" customHeight="1" x14ac:dyDescent="0.25">
      <c r="C981" s="35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</row>
    <row r="982" spans="3:42" ht="12.75" customHeight="1" x14ac:dyDescent="0.25">
      <c r="C982" s="35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</row>
    <row r="983" spans="3:42" ht="12.75" customHeight="1" x14ac:dyDescent="0.25">
      <c r="C983" s="35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</row>
    <row r="984" spans="3:42" ht="12.75" customHeight="1" x14ac:dyDescent="0.25">
      <c r="C984" s="35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</row>
    <row r="985" spans="3:42" ht="12.75" customHeight="1" x14ac:dyDescent="0.25">
      <c r="C985" s="35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</row>
    <row r="986" spans="3:42" ht="12.75" customHeight="1" x14ac:dyDescent="0.25">
      <c r="C986" s="35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</row>
    <row r="987" spans="3:42" ht="12.75" customHeight="1" x14ac:dyDescent="0.25">
      <c r="C987" s="35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</row>
    <row r="988" spans="3:42" ht="12.75" customHeight="1" x14ac:dyDescent="0.25">
      <c r="C988" s="35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</row>
    <row r="989" spans="3:42" ht="12.75" customHeight="1" x14ac:dyDescent="0.25">
      <c r="C989" s="35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</row>
    <row r="990" spans="3:42" ht="12.75" customHeight="1" x14ac:dyDescent="0.25">
      <c r="C990" s="35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</row>
    <row r="991" spans="3:42" ht="12.75" customHeight="1" x14ac:dyDescent="0.25">
      <c r="C991" s="35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</row>
    <row r="992" spans="3:42" ht="12.75" customHeight="1" x14ac:dyDescent="0.25">
      <c r="C992" s="35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</row>
    <row r="993" spans="3:42" ht="12.75" customHeight="1" x14ac:dyDescent="0.25">
      <c r="C993" s="35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</row>
    <row r="994" spans="3:42" ht="12.75" customHeight="1" x14ac:dyDescent="0.25">
      <c r="C994" s="35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</row>
    <row r="995" spans="3:42" ht="12.75" customHeight="1" x14ac:dyDescent="0.25">
      <c r="C995" s="35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</row>
    <row r="996" spans="3:42" ht="12.75" customHeight="1" x14ac:dyDescent="0.25">
      <c r="C996" s="35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</row>
    <row r="997" spans="3:42" ht="12.75" customHeight="1" x14ac:dyDescent="0.25">
      <c r="C997" s="35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</row>
    <row r="998" spans="3:42" ht="12.75" customHeight="1" x14ac:dyDescent="0.25">
      <c r="C998" s="35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</row>
    <row r="999" spans="3:42" ht="12.75" customHeight="1" x14ac:dyDescent="0.25">
      <c r="C999" s="35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</row>
    <row r="1000" spans="3:42" ht="12.75" customHeight="1" x14ac:dyDescent="0.25">
      <c r="C1000" s="35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</row>
    <row r="1001" spans="3:42" ht="12.75" customHeight="1" x14ac:dyDescent="0.25">
      <c r="C1001" s="35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</row>
    <row r="1002" spans="3:42" ht="12.75" customHeight="1" x14ac:dyDescent="0.25">
      <c r="C1002" s="35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</row>
    <row r="1003" spans="3:42" ht="12.75" customHeight="1" x14ac:dyDescent="0.25">
      <c r="C1003" s="35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</row>
    <row r="1004" spans="3:42" ht="12.75" customHeight="1" x14ac:dyDescent="0.25">
      <c r="C1004" s="35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</row>
    <row r="1005" spans="3:42" ht="12.75" customHeight="1" x14ac:dyDescent="0.25">
      <c r="C1005" s="35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</row>
    <row r="1006" spans="3:42" ht="12.75" customHeight="1" x14ac:dyDescent="0.25">
      <c r="C1006" s="35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</row>
    <row r="1007" spans="3:42" ht="12.75" customHeight="1" x14ac:dyDescent="0.25">
      <c r="C1007" s="35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</row>
    <row r="1008" spans="3:42" ht="12.75" customHeight="1" x14ac:dyDescent="0.25">
      <c r="C1008" s="35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</row>
    <row r="1009" spans="3:42" ht="12.75" customHeight="1" x14ac:dyDescent="0.25">
      <c r="C1009" s="35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</row>
    <row r="1010" spans="3:42" ht="12.75" customHeight="1" x14ac:dyDescent="0.25">
      <c r="C1010" s="35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</row>
    <row r="1011" spans="3:42" ht="12.75" customHeight="1" x14ac:dyDescent="0.25">
      <c r="C1011" s="35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</row>
    <row r="1012" spans="3:42" ht="12.75" customHeight="1" x14ac:dyDescent="0.25">
      <c r="C1012" s="35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</row>
    <row r="1013" spans="3:42" ht="12.75" customHeight="1" x14ac:dyDescent="0.25">
      <c r="C1013" s="35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</row>
    <row r="1014" spans="3:42" ht="12.75" customHeight="1" x14ac:dyDescent="0.25"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</row>
  </sheetData>
  <mergeCells count="159">
    <mergeCell ref="G96:I96"/>
    <mergeCell ref="G95:I95"/>
    <mergeCell ref="J95:V95"/>
    <mergeCell ref="J96:V96"/>
    <mergeCell ref="O87:U87"/>
    <mergeCell ref="V87:V88"/>
    <mergeCell ref="M93:U93"/>
    <mergeCell ref="M94:U94"/>
    <mergeCell ref="F80:F81"/>
    <mergeCell ref="G80:J81"/>
    <mergeCell ref="K80:L80"/>
    <mergeCell ref="M80:N80"/>
    <mergeCell ref="O80:T80"/>
    <mergeCell ref="V80:V81"/>
    <mergeCell ref="G82:J82"/>
    <mergeCell ref="G83:J83"/>
    <mergeCell ref="F89:J92"/>
    <mergeCell ref="A87:B88"/>
    <mergeCell ref="C86:E87"/>
    <mergeCell ref="F87:J88"/>
    <mergeCell ref="K87:L87"/>
    <mergeCell ref="M87:N87"/>
    <mergeCell ref="A89:B92"/>
    <mergeCell ref="M84:U84"/>
    <mergeCell ref="J71:J72"/>
    <mergeCell ref="K71:L71"/>
    <mergeCell ref="M71:N71"/>
    <mergeCell ref="O71:U71"/>
    <mergeCell ref="C76:E76"/>
    <mergeCell ref="M78:U78"/>
    <mergeCell ref="A80:A81"/>
    <mergeCell ref="C88:E91"/>
    <mergeCell ref="C74:E74"/>
    <mergeCell ref="C73:E73"/>
    <mergeCell ref="D78:F78"/>
    <mergeCell ref="C75:E75"/>
    <mergeCell ref="V71:V72"/>
    <mergeCell ref="A71:A72"/>
    <mergeCell ref="B71:B72"/>
    <mergeCell ref="C71:E72"/>
    <mergeCell ref="F71:F72"/>
    <mergeCell ref="G71:G72"/>
    <mergeCell ref="H71:H72"/>
    <mergeCell ref="I71:I72"/>
    <mergeCell ref="K64:K68"/>
    <mergeCell ref="L64:L68"/>
    <mergeCell ref="A69:L69"/>
    <mergeCell ref="M69:U69"/>
    <mergeCell ref="A70:V70"/>
    <mergeCell ref="H54:H68"/>
    <mergeCell ref="I54:I68"/>
    <mergeCell ref="J54:J68"/>
    <mergeCell ref="K54:K58"/>
    <mergeCell ref="L54:L58"/>
    <mergeCell ref="K59:K63"/>
    <mergeCell ref="L59:L63"/>
    <mergeCell ref="A54:A68"/>
    <mergeCell ref="B54:B68"/>
    <mergeCell ref="C54:C68"/>
    <mergeCell ref="D54:D68"/>
    <mergeCell ref="E54:E68"/>
    <mergeCell ref="F54:F68"/>
    <mergeCell ref="G54:G68"/>
    <mergeCell ref="H39:H48"/>
    <mergeCell ref="I39:I48"/>
    <mergeCell ref="J39:J48"/>
    <mergeCell ref="K39:K43"/>
    <mergeCell ref="L39:L43"/>
    <mergeCell ref="K44:K48"/>
    <mergeCell ref="L44:L48"/>
    <mergeCell ref="J49:J53"/>
    <mergeCell ref="K49:K53"/>
    <mergeCell ref="L49:L53"/>
    <mergeCell ref="A39:A48"/>
    <mergeCell ref="B39:B48"/>
    <mergeCell ref="C39:C48"/>
    <mergeCell ref="D39:D48"/>
    <mergeCell ref="E39:E48"/>
    <mergeCell ref="F39:F48"/>
    <mergeCell ref="G39:G48"/>
    <mergeCell ref="H49:H53"/>
    <mergeCell ref="I49:I53"/>
    <mergeCell ref="A49:A53"/>
    <mergeCell ref="B49:B53"/>
    <mergeCell ref="C49:C53"/>
    <mergeCell ref="D49:D53"/>
    <mergeCell ref="E49:E53"/>
    <mergeCell ref="F49:F53"/>
    <mergeCell ref="G49:G53"/>
    <mergeCell ref="H9:H18"/>
    <mergeCell ref="I9:I18"/>
    <mergeCell ref="J9:J18"/>
    <mergeCell ref="K9:K13"/>
    <mergeCell ref="L9:L13"/>
    <mergeCell ref="K14:K18"/>
    <mergeCell ref="L14:L18"/>
    <mergeCell ref="A9:A18"/>
    <mergeCell ref="B9:B18"/>
    <mergeCell ref="C9:C18"/>
    <mergeCell ref="D9:D18"/>
    <mergeCell ref="E9:E18"/>
    <mergeCell ref="F9:F18"/>
    <mergeCell ref="G9:G18"/>
    <mergeCell ref="A6:V6"/>
    <mergeCell ref="H7:H8"/>
    <mergeCell ref="I7:I8"/>
    <mergeCell ref="J7:J8"/>
    <mergeCell ref="K7:L7"/>
    <mergeCell ref="M7:N7"/>
    <mergeCell ref="O7:U7"/>
    <mergeCell ref="V7:V8"/>
    <mergeCell ref="A7:A8"/>
    <mergeCell ref="B7:B8"/>
    <mergeCell ref="C7:C8"/>
    <mergeCell ref="D7:D8"/>
    <mergeCell ref="E7:E8"/>
    <mergeCell ref="F7:F8"/>
    <mergeCell ref="G7:G8"/>
    <mergeCell ref="A1:B2"/>
    <mergeCell ref="C1:L2"/>
    <mergeCell ref="M1:V2"/>
    <mergeCell ref="A3:B4"/>
    <mergeCell ref="C3:L4"/>
    <mergeCell ref="M3:O4"/>
    <mergeCell ref="P3:V4"/>
    <mergeCell ref="A5:B5"/>
    <mergeCell ref="C5:F5"/>
    <mergeCell ref="H5:I5"/>
    <mergeCell ref="K5:L5"/>
    <mergeCell ref="M5:O5"/>
    <mergeCell ref="P5:V5"/>
    <mergeCell ref="H29:H38"/>
    <mergeCell ref="I29:I38"/>
    <mergeCell ref="J29:J38"/>
    <mergeCell ref="K29:K33"/>
    <mergeCell ref="L29:L33"/>
    <mergeCell ref="K34:K38"/>
    <mergeCell ref="L34:L38"/>
    <mergeCell ref="A29:A38"/>
    <mergeCell ref="B29:B38"/>
    <mergeCell ref="C29:C38"/>
    <mergeCell ref="D29:D38"/>
    <mergeCell ref="E29:E38"/>
    <mergeCell ref="F29:F38"/>
    <mergeCell ref="G29:G38"/>
    <mergeCell ref="H19:H28"/>
    <mergeCell ref="I19:I28"/>
    <mergeCell ref="J19:J28"/>
    <mergeCell ref="K19:K23"/>
    <mergeCell ref="L19:L23"/>
    <mergeCell ref="K24:K28"/>
    <mergeCell ref="L24:L28"/>
    <mergeCell ref="A19:A28"/>
    <mergeCell ref="B19:B28"/>
    <mergeCell ref="C19:C28"/>
    <mergeCell ref="D19:D28"/>
    <mergeCell ref="E19:E28"/>
    <mergeCell ref="F19:F28"/>
    <mergeCell ref="G19:G28"/>
  </mergeCells>
  <printOptions horizontalCentered="1" verticalCentered="1"/>
  <pageMargins left="0" right="0.19685039370078741" top="0" bottom="0" header="0" footer="0"/>
  <pageSetup scale="45" orientation="landscape" r:id="rId1"/>
  <headerFooter>
    <oddFooter>&amp;CPagina &amp;P de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>
              <from>
                <xdr:col>0</xdr:col>
                <xdr:colOff>495300</xdr:colOff>
                <xdr:row>0</xdr:row>
                <xdr:rowOff>31750</xdr:rowOff>
              </from>
              <to>
                <xdr:col>0</xdr:col>
                <xdr:colOff>1524000</xdr:colOff>
                <xdr:row>1</xdr:row>
                <xdr:rowOff>298450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004"/>
  <sheetViews>
    <sheetView topLeftCell="E25" workbookViewId="0">
      <selection activeCell="S34" sqref="S34"/>
    </sheetView>
  </sheetViews>
  <sheetFormatPr baseColWidth="10" defaultColWidth="12.54296875" defaultRowHeight="15" customHeight="1" x14ac:dyDescent="0.25"/>
  <cols>
    <col min="1" max="1" width="3" customWidth="1"/>
    <col min="2" max="2" width="8.81640625" customWidth="1"/>
    <col min="3" max="3" width="16.453125" customWidth="1"/>
    <col min="4" max="4" width="13.453125" customWidth="1"/>
    <col min="5" max="5" width="55.1796875" customWidth="1"/>
    <col min="6" max="6" width="16.81640625" customWidth="1"/>
    <col min="7" max="7" width="32" customWidth="1"/>
    <col min="8" max="9" width="10.54296875" customWidth="1"/>
    <col min="10" max="10" width="14.81640625" customWidth="1"/>
    <col min="11" max="11" width="13.54296875" customWidth="1"/>
    <col min="12" max="18" width="4.1796875" customWidth="1"/>
    <col min="19" max="19" width="14.453125" customWidth="1"/>
    <col min="20" max="26" width="10.453125" customWidth="1"/>
  </cols>
  <sheetData>
    <row r="1" spans="1:19" ht="12.75" hidden="1" customHeight="1" x14ac:dyDescent="0.25">
      <c r="A1" s="44"/>
      <c r="B1" s="45"/>
      <c r="C1" s="44"/>
      <c r="D1" s="46"/>
      <c r="E1" s="45"/>
      <c r="F1" s="46"/>
      <c r="G1" s="44"/>
      <c r="H1" s="47"/>
      <c r="I1" s="47"/>
      <c r="J1" s="48"/>
      <c r="K1" s="48"/>
      <c r="L1" s="15"/>
      <c r="M1" s="15"/>
      <c r="N1" s="15"/>
      <c r="O1" s="15"/>
      <c r="P1" s="15"/>
      <c r="Q1" s="15"/>
      <c r="R1" s="15"/>
      <c r="S1" s="49"/>
    </row>
    <row r="2" spans="1:19" ht="30" customHeight="1" x14ac:dyDescent="0.25">
      <c r="A2" s="256" t="s">
        <v>52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</row>
    <row r="3" spans="1:19" ht="15" customHeight="1" x14ac:dyDescent="0.25">
      <c r="A3" s="174" t="s">
        <v>53</v>
      </c>
      <c r="B3" s="162"/>
      <c r="C3" s="174" t="s">
        <v>54</v>
      </c>
      <c r="D3" s="166"/>
      <c r="E3" s="166"/>
      <c r="F3" s="166"/>
      <c r="G3" s="162"/>
      <c r="H3" s="231" t="s">
        <v>55</v>
      </c>
      <c r="I3" s="177"/>
      <c r="J3" s="231" t="s">
        <v>21</v>
      </c>
      <c r="K3" s="177"/>
      <c r="L3" s="231" t="s">
        <v>22</v>
      </c>
      <c r="M3" s="181"/>
      <c r="N3" s="181"/>
      <c r="O3" s="181"/>
      <c r="P3" s="181"/>
      <c r="Q3" s="181"/>
      <c r="R3" s="177"/>
      <c r="S3" s="194" t="s">
        <v>23</v>
      </c>
    </row>
    <row r="4" spans="1:19" ht="15" customHeight="1" x14ac:dyDescent="0.25">
      <c r="A4" s="163"/>
      <c r="B4" s="164"/>
      <c r="C4" s="163"/>
      <c r="D4" s="167"/>
      <c r="E4" s="167"/>
      <c r="F4" s="167"/>
      <c r="G4" s="164"/>
      <c r="H4" s="69" t="s">
        <v>24</v>
      </c>
      <c r="I4" s="69" t="s">
        <v>25</v>
      </c>
      <c r="J4" s="69" t="s">
        <v>24</v>
      </c>
      <c r="K4" s="69" t="s">
        <v>25</v>
      </c>
      <c r="L4" s="63" t="s">
        <v>26</v>
      </c>
      <c r="M4" s="63" t="s">
        <v>27</v>
      </c>
      <c r="N4" s="63" t="s">
        <v>27</v>
      </c>
      <c r="O4" s="63" t="s">
        <v>28</v>
      </c>
      <c r="P4" s="63" t="s">
        <v>29</v>
      </c>
      <c r="Q4" s="63" t="s">
        <v>30</v>
      </c>
      <c r="R4" s="63" t="s">
        <v>31</v>
      </c>
      <c r="S4" s="150"/>
    </row>
    <row r="5" spans="1:19" ht="21" customHeight="1" x14ac:dyDescent="0.25">
      <c r="A5" s="228"/>
      <c r="B5" s="177"/>
      <c r="C5" s="257"/>
      <c r="D5" s="258"/>
      <c r="E5" s="258"/>
      <c r="F5" s="258"/>
      <c r="G5" s="259"/>
      <c r="H5" s="102"/>
      <c r="I5" s="50"/>
      <c r="J5" s="51"/>
      <c r="K5" s="51"/>
      <c r="L5" s="80"/>
      <c r="M5" s="80"/>
      <c r="N5" s="80"/>
      <c r="O5" s="80"/>
      <c r="P5" s="80"/>
      <c r="Q5" s="81"/>
      <c r="R5" s="80"/>
      <c r="S5" s="43"/>
    </row>
    <row r="6" spans="1:19" ht="21" customHeight="1" x14ac:dyDescent="0.25">
      <c r="A6" s="228"/>
      <c r="B6" s="177"/>
      <c r="C6" s="260"/>
      <c r="D6" s="261"/>
      <c r="E6" s="261"/>
      <c r="F6" s="261"/>
      <c r="G6" s="262"/>
      <c r="H6" s="50"/>
      <c r="I6" s="50"/>
      <c r="J6" s="51"/>
      <c r="K6" s="51"/>
      <c r="L6" s="80"/>
      <c r="M6" s="80"/>
      <c r="N6" s="80"/>
      <c r="O6" s="80"/>
      <c r="P6" s="80"/>
      <c r="Q6" s="80"/>
      <c r="R6" s="80"/>
      <c r="S6" s="43"/>
    </row>
    <row r="7" spans="1:19" ht="21" customHeight="1" x14ac:dyDescent="0.25">
      <c r="A7" s="228"/>
      <c r="B7" s="177"/>
      <c r="C7" s="266"/>
      <c r="D7" s="267"/>
      <c r="E7" s="267"/>
      <c r="F7" s="267"/>
      <c r="G7" s="268"/>
      <c r="H7" s="50"/>
      <c r="I7" s="50"/>
      <c r="J7" s="51"/>
      <c r="K7" s="51"/>
      <c r="L7" s="80"/>
      <c r="M7" s="80"/>
      <c r="N7" s="80"/>
      <c r="O7" s="80"/>
      <c r="P7" s="80"/>
      <c r="Q7" s="80"/>
      <c r="R7" s="80"/>
      <c r="S7" s="43"/>
    </row>
    <row r="8" spans="1:19" ht="21" customHeight="1" x14ac:dyDescent="0.3">
      <c r="A8" s="228"/>
      <c r="B8" s="177"/>
      <c r="C8" s="222"/>
      <c r="D8" s="223"/>
      <c r="E8" s="223"/>
      <c r="F8" s="223"/>
      <c r="G8" s="224"/>
      <c r="H8" s="50"/>
      <c r="I8" s="50"/>
      <c r="J8" s="51"/>
      <c r="K8" s="51"/>
      <c r="L8" s="80"/>
      <c r="M8" s="80"/>
      <c r="N8" s="80"/>
      <c r="O8" s="80"/>
      <c r="P8" s="80"/>
      <c r="Q8" s="80"/>
      <c r="R8" s="80"/>
      <c r="S8" s="43"/>
    </row>
    <row r="9" spans="1:19" ht="21" customHeight="1" x14ac:dyDescent="0.25">
      <c r="A9" s="229"/>
      <c r="B9" s="230"/>
      <c r="C9" s="243"/>
      <c r="D9" s="244"/>
      <c r="E9" s="244"/>
      <c r="F9" s="244"/>
      <c r="G9" s="245"/>
      <c r="H9" s="50"/>
      <c r="I9" s="50"/>
      <c r="J9" s="51"/>
      <c r="K9" s="51"/>
      <c r="L9" s="80"/>
      <c r="M9" s="80"/>
      <c r="N9" s="80"/>
      <c r="O9" s="80"/>
      <c r="P9" s="80"/>
      <c r="Q9" s="80"/>
      <c r="R9" s="80"/>
      <c r="S9" s="43"/>
    </row>
    <row r="10" spans="1:19" ht="21" customHeight="1" thickBot="1" x14ac:dyDescent="0.3">
      <c r="A10" s="229"/>
      <c r="B10" s="177"/>
      <c r="C10" s="263"/>
      <c r="D10" s="264"/>
      <c r="E10" s="264"/>
      <c r="F10" s="264"/>
      <c r="G10" s="265"/>
      <c r="H10" s="42"/>
      <c r="I10" s="42"/>
      <c r="J10" s="51"/>
      <c r="K10" s="51"/>
      <c r="L10" s="80"/>
      <c r="M10" s="80"/>
      <c r="N10" s="80"/>
      <c r="O10" s="80"/>
      <c r="P10" s="80"/>
      <c r="Q10" s="80"/>
      <c r="R10" s="80"/>
      <c r="S10" s="43"/>
    </row>
    <row r="11" spans="1:19" ht="18.75" customHeight="1" x14ac:dyDescent="0.25">
      <c r="A11" s="249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225" t="s">
        <v>32</v>
      </c>
      <c r="M11" s="226"/>
      <c r="N11" s="226"/>
      <c r="O11" s="226"/>
      <c r="P11" s="226"/>
      <c r="Q11" s="226"/>
      <c r="R11" s="227"/>
      <c r="S11" s="52">
        <f>SUM(S5:S10)</f>
        <v>0</v>
      </c>
    </row>
    <row r="12" spans="1:19" ht="15" customHeight="1" x14ac:dyDescent="0.3">
      <c r="A12" s="167"/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53"/>
      <c r="M12" s="53"/>
      <c r="N12" s="53"/>
      <c r="O12" s="53"/>
      <c r="P12" s="53"/>
      <c r="Q12" s="53"/>
      <c r="R12" s="53"/>
      <c r="S12" s="54"/>
    </row>
    <row r="13" spans="1:19" ht="30" customHeight="1" x14ac:dyDescent="0.25">
      <c r="A13" s="183" t="s">
        <v>56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77"/>
    </row>
    <row r="14" spans="1:19" ht="15" customHeight="1" x14ac:dyDescent="0.25">
      <c r="A14" s="250" t="s">
        <v>10</v>
      </c>
      <c r="B14" s="166"/>
      <c r="C14" s="269" t="s">
        <v>57</v>
      </c>
      <c r="D14" s="162"/>
      <c r="E14" s="203" t="s">
        <v>58</v>
      </c>
      <c r="F14" s="203" t="s">
        <v>59</v>
      </c>
      <c r="G14" s="203" t="s">
        <v>60</v>
      </c>
      <c r="H14" s="231" t="s">
        <v>55</v>
      </c>
      <c r="I14" s="177"/>
      <c r="J14" s="231" t="s">
        <v>21</v>
      </c>
      <c r="K14" s="177"/>
      <c r="L14" s="231" t="s">
        <v>22</v>
      </c>
      <c r="M14" s="181"/>
      <c r="N14" s="181"/>
      <c r="O14" s="181"/>
      <c r="P14" s="181"/>
      <c r="Q14" s="181"/>
      <c r="R14" s="177"/>
      <c r="S14" s="194" t="s">
        <v>23</v>
      </c>
    </row>
    <row r="15" spans="1:19" ht="15" customHeight="1" x14ac:dyDescent="0.25">
      <c r="A15" s="251"/>
      <c r="B15" s="251"/>
      <c r="C15" s="191"/>
      <c r="D15" s="198"/>
      <c r="E15" s="146"/>
      <c r="F15" s="146"/>
      <c r="G15" s="146"/>
      <c r="H15" s="69" t="s">
        <v>24</v>
      </c>
      <c r="I15" s="69" t="s">
        <v>25</v>
      </c>
      <c r="J15" s="69" t="s">
        <v>24</v>
      </c>
      <c r="K15" s="69" t="s">
        <v>25</v>
      </c>
      <c r="L15" s="63" t="s">
        <v>26</v>
      </c>
      <c r="M15" s="63" t="s">
        <v>27</v>
      </c>
      <c r="N15" s="63" t="s">
        <v>27</v>
      </c>
      <c r="O15" s="63" t="s">
        <v>28</v>
      </c>
      <c r="P15" s="63" t="s">
        <v>29</v>
      </c>
      <c r="Q15" s="63" t="s">
        <v>30</v>
      </c>
      <c r="R15" s="63" t="s">
        <v>31</v>
      </c>
      <c r="S15" s="146"/>
    </row>
    <row r="16" spans="1:19" ht="30" customHeight="1" x14ac:dyDescent="0.4">
      <c r="A16" s="237"/>
      <c r="B16" s="238"/>
      <c r="C16" s="239"/>
      <c r="D16" s="240"/>
      <c r="E16" s="71"/>
      <c r="F16" s="72"/>
      <c r="G16" s="73"/>
      <c r="H16" s="74"/>
      <c r="I16" s="74"/>
      <c r="J16" s="75"/>
      <c r="K16" s="75"/>
      <c r="L16" s="76"/>
      <c r="M16" s="76"/>
      <c r="N16" s="76"/>
      <c r="O16" s="76"/>
      <c r="P16" s="76"/>
      <c r="Q16" s="76"/>
      <c r="R16" s="76"/>
      <c r="S16" s="77"/>
    </row>
    <row r="17" spans="1:19" ht="30" customHeight="1" x14ac:dyDescent="0.4">
      <c r="A17" s="237"/>
      <c r="B17" s="238"/>
      <c r="C17" s="241"/>
      <c r="D17" s="242"/>
      <c r="E17" s="71"/>
      <c r="F17" s="72"/>
      <c r="G17" s="73"/>
      <c r="H17" s="74"/>
      <c r="I17" s="74"/>
      <c r="J17" s="75"/>
      <c r="K17" s="75"/>
      <c r="L17" s="76"/>
      <c r="M17" s="76"/>
      <c r="N17" s="76"/>
      <c r="O17" s="76"/>
      <c r="P17" s="76"/>
      <c r="Q17" s="76"/>
      <c r="R17" s="76"/>
      <c r="S17" s="77"/>
    </row>
    <row r="18" spans="1:19" ht="19.5" customHeight="1" thickBot="1" x14ac:dyDescent="0.45">
      <c r="A18" s="232"/>
      <c r="B18" s="233"/>
      <c r="C18" s="233"/>
      <c r="D18" s="233"/>
      <c r="E18" s="233"/>
      <c r="F18" s="233"/>
      <c r="G18" s="233"/>
      <c r="H18" s="233"/>
      <c r="I18" s="233"/>
      <c r="J18" s="233"/>
      <c r="K18" s="233"/>
      <c r="L18" s="234" t="s">
        <v>32</v>
      </c>
      <c r="M18" s="235"/>
      <c r="N18" s="235"/>
      <c r="O18" s="235"/>
      <c r="P18" s="235"/>
      <c r="Q18" s="235"/>
      <c r="R18" s="236"/>
      <c r="S18" s="70">
        <f>SUM(S16:S17)</f>
        <v>0</v>
      </c>
    </row>
    <row r="19" spans="1:19" ht="12.75" hidden="1" customHeight="1" x14ac:dyDescent="0.3">
      <c r="A19" s="82"/>
      <c r="B19" s="82"/>
      <c r="C19" s="82"/>
      <c r="D19" s="82"/>
      <c r="E19" s="82"/>
      <c r="F19" s="82"/>
      <c r="G19" s="82"/>
      <c r="H19" s="83"/>
      <c r="I19" s="83"/>
      <c r="J19" s="84"/>
      <c r="K19" s="84"/>
      <c r="L19" s="56"/>
      <c r="M19" s="56"/>
      <c r="N19" s="56"/>
      <c r="O19" s="56"/>
      <c r="P19" s="56"/>
      <c r="Q19" s="56"/>
      <c r="R19" s="56"/>
      <c r="S19" s="54"/>
    </row>
    <row r="20" spans="1:19" ht="19.5" customHeight="1" x14ac:dyDescent="0.25">
      <c r="A20" s="183" t="s">
        <v>61</v>
      </c>
      <c r="B20" s="181"/>
      <c r="C20" s="181"/>
      <c r="D20" s="181"/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1"/>
      <c r="R20" s="181"/>
      <c r="S20" s="181"/>
    </row>
    <row r="21" spans="1:19" ht="30" customHeight="1" x14ac:dyDescent="0.25">
      <c r="A21" s="183" t="s">
        <v>62</v>
      </c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1"/>
    </row>
    <row r="22" spans="1:19" ht="12.75" customHeight="1" x14ac:dyDescent="0.25">
      <c r="A22" s="174" t="s">
        <v>63</v>
      </c>
      <c r="B22" s="166"/>
      <c r="C22" s="166"/>
      <c r="D22" s="166"/>
      <c r="E22" s="166"/>
      <c r="F22" s="166"/>
      <c r="G22" s="162"/>
      <c r="H22" s="231" t="s">
        <v>55</v>
      </c>
      <c r="I22" s="177"/>
      <c r="J22" s="231" t="s">
        <v>21</v>
      </c>
      <c r="K22" s="177"/>
      <c r="L22" s="231" t="s">
        <v>22</v>
      </c>
      <c r="M22" s="181"/>
      <c r="N22" s="181"/>
      <c r="O22" s="181"/>
      <c r="P22" s="181"/>
      <c r="Q22" s="181"/>
      <c r="R22" s="177"/>
      <c r="S22" s="194" t="s">
        <v>23</v>
      </c>
    </row>
    <row r="23" spans="1:19" ht="12.75" hidden="1" customHeight="1" x14ac:dyDescent="0.25">
      <c r="A23" s="163"/>
      <c r="B23" s="167"/>
      <c r="C23" s="167"/>
      <c r="D23" s="167"/>
      <c r="E23" s="167"/>
      <c r="F23" s="167"/>
      <c r="G23" s="164"/>
      <c r="H23" s="3" t="s">
        <v>24</v>
      </c>
      <c r="I23" s="3" t="s">
        <v>25</v>
      </c>
      <c r="J23" s="3" t="s">
        <v>24</v>
      </c>
      <c r="K23" s="44" t="s">
        <v>25</v>
      </c>
      <c r="L23" s="63" t="s">
        <v>26</v>
      </c>
      <c r="M23" s="63" t="s">
        <v>27</v>
      </c>
      <c r="N23" s="63" t="s">
        <v>27</v>
      </c>
      <c r="O23" s="63" t="s">
        <v>28</v>
      </c>
      <c r="P23" s="63" t="s">
        <v>29</v>
      </c>
      <c r="Q23" s="63" t="s">
        <v>30</v>
      </c>
      <c r="R23" s="63" t="s">
        <v>31</v>
      </c>
      <c r="S23" s="146"/>
    </row>
    <row r="24" spans="1:19" ht="19.5" customHeight="1" x14ac:dyDescent="0.25">
      <c r="A24" s="247"/>
      <c r="B24" s="181"/>
      <c r="C24" s="181"/>
      <c r="D24" s="181"/>
      <c r="E24" s="181"/>
      <c r="F24" s="181"/>
      <c r="G24" s="181"/>
      <c r="H24" s="50"/>
      <c r="I24" s="50"/>
      <c r="J24" s="51"/>
      <c r="K24" s="62"/>
      <c r="L24" s="67" t="s">
        <v>26</v>
      </c>
      <c r="M24" s="67" t="s">
        <v>27</v>
      </c>
      <c r="N24" s="67" t="s">
        <v>27</v>
      </c>
      <c r="O24" s="67"/>
      <c r="P24" s="67"/>
      <c r="Q24" s="66"/>
      <c r="R24" s="67"/>
      <c r="S24" s="68"/>
    </row>
    <row r="25" spans="1:19" ht="19.5" customHeight="1" thickBot="1" x14ac:dyDescent="0.3">
      <c r="A25" s="176"/>
      <c r="B25" s="181"/>
      <c r="C25" s="181"/>
      <c r="D25" s="181"/>
      <c r="E25" s="181"/>
      <c r="F25" s="181"/>
      <c r="G25" s="177"/>
      <c r="H25" s="57"/>
      <c r="I25" s="57"/>
      <c r="J25" s="58"/>
      <c r="K25" s="85"/>
      <c r="L25" s="64"/>
      <c r="M25" s="64"/>
      <c r="N25" s="64"/>
      <c r="O25" s="64"/>
      <c r="P25" s="64"/>
      <c r="Q25" s="64"/>
      <c r="R25" s="64"/>
      <c r="S25" s="65"/>
    </row>
    <row r="26" spans="1:19" ht="19.5" customHeight="1" x14ac:dyDescent="0.4">
      <c r="A26" s="248"/>
      <c r="B26" s="204"/>
      <c r="C26" s="204"/>
      <c r="D26" s="204"/>
      <c r="E26" s="204"/>
      <c r="F26" s="204"/>
      <c r="G26" s="204"/>
      <c r="H26" s="204"/>
      <c r="I26" s="204"/>
      <c r="J26" s="204"/>
      <c r="K26" s="204"/>
      <c r="L26" s="225" t="s">
        <v>32</v>
      </c>
      <c r="M26" s="226"/>
      <c r="N26" s="226"/>
      <c r="O26" s="226"/>
      <c r="P26" s="226"/>
      <c r="Q26" s="226"/>
      <c r="R26" s="227"/>
      <c r="S26" s="55">
        <f>SUM(S23:S25)</f>
        <v>0</v>
      </c>
    </row>
    <row r="28" spans="1:19" ht="30" customHeight="1" x14ac:dyDescent="0.25">
      <c r="A28" s="183" t="s">
        <v>64</v>
      </c>
      <c r="B28" s="181"/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77"/>
    </row>
    <row r="29" spans="1:19" ht="12.75" hidden="1" customHeight="1" x14ac:dyDescent="0.25">
      <c r="A29" s="174" t="s">
        <v>53</v>
      </c>
      <c r="B29" s="162"/>
      <c r="C29" s="174" t="s">
        <v>54</v>
      </c>
      <c r="D29" s="166"/>
      <c r="E29" s="166"/>
      <c r="F29" s="166"/>
      <c r="G29" s="162"/>
      <c r="H29" s="252" t="s">
        <v>55</v>
      </c>
      <c r="I29" s="162"/>
      <c r="J29" s="252" t="s">
        <v>21</v>
      </c>
      <c r="K29" s="162"/>
      <c r="L29" s="231" t="s">
        <v>22</v>
      </c>
      <c r="M29" s="181"/>
      <c r="N29" s="181"/>
      <c r="O29" s="181"/>
      <c r="P29" s="181"/>
      <c r="Q29" s="181"/>
      <c r="R29" s="177"/>
      <c r="S29" s="194" t="s">
        <v>23</v>
      </c>
    </row>
    <row r="30" spans="1:19" ht="12.75" hidden="1" customHeight="1" x14ac:dyDescent="0.25">
      <c r="A30" s="163"/>
      <c r="B30" s="164"/>
      <c r="C30" s="163"/>
      <c r="D30" s="167"/>
      <c r="E30" s="167"/>
      <c r="F30" s="167"/>
      <c r="G30" s="164"/>
      <c r="H30" s="69" t="s">
        <v>24</v>
      </c>
      <c r="I30" s="69" t="s">
        <v>25</v>
      </c>
      <c r="J30" s="69" t="s">
        <v>24</v>
      </c>
      <c r="K30" s="69" t="s">
        <v>25</v>
      </c>
      <c r="L30" s="63" t="s">
        <v>26</v>
      </c>
      <c r="M30" s="63" t="s">
        <v>27</v>
      </c>
      <c r="N30" s="63" t="s">
        <v>27</v>
      </c>
      <c r="O30" s="63" t="s">
        <v>28</v>
      </c>
      <c r="P30" s="63" t="s">
        <v>29</v>
      </c>
      <c r="Q30" s="63" t="s">
        <v>30</v>
      </c>
      <c r="R30" s="63" t="s">
        <v>31</v>
      </c>
      <c r="S30" s="150"/>
    </row>
    <row r="31" spans="1:19" ht="12.75" customHeight="1" x14ac:dyDescent="0.25">
      <c r="A31" s="174" t="s">
        <v>53</v>
      </c>
      <c r="B31" s="162"/>
      <c r="C31" s="174" t="s">
        <v>54</v>
      </c>
      <c r="D31" s="166"/>
      <c r="E31" s="166"/>
      <c r="F31" s="166"/>
      <c r="G31" s="162"/>
      <c r="H31" s="252" t="s">
        <v>55</v>
      </c>
      <c r="I31" s="162"/>
      <c r="J31" s="252" t="s">
        <v>21</v>
      </c>
      <c r="K31" s="162"/>
      <c r="L31" s="231" t="s">
        <v>22</v>
      </c>
      <c r="M31" s="181"/>
      <c r="N31" s="181"/>
      <c r="O31" s="181"/>
      <c r="P31" s="181"/>
      <c r="Q31" s="181"/>
      <c r="R31" s="177"/>
      <c r="S31" s="194" t="s">
        <v>23</v>
      </c>
    </row>
    <row r="32" spans="1:19" ht="12.75" customHeight="1" x14ac:dyDescent="0.25">
      <c r="A32" s="163"/>
      <c r="B32" s="164"/>
      <c r="C32" s="163"/>
      <c r="D32" s="167"/>
      <c r="E32" s="167"/>
      <c r="F32" s="167"/>
      <c r="G32" s="164"/>
      <c r="H32" s="69" t="s">
        <v>24</v>
      </c>
      <c r="I32" s="69" t="s">
        <v>25</v>
      </c>
      <c r="J32" s="69" t="s">
        <v>24</v>
      </c>
      <c r="K32" s="69" t="s">
        <v>25</v>
      </c>
      <c r="L32" s="63" t="s">
        <v>26</v>
      </c>
      <c r="M32" s="63" t="s">
        <v>27</v>
      </c>
      <c r="N32" s="63" t="s">
        <v>27</v>
      </c>
      <c r="O32" s="63" t="s">
        <v>28</v>
      </c>
      <c r="P32" s="63" t="s">
        <v>29</v>
      </c>
      <c r="Q32" s="63" t="s">
        <v>30</v>
      </c>
      <c r="R32" s="63" t="s">
        <v>31</v>
      </c>
      <c r="S32" s="150"/>
    </row>
    <row r="33" spans="1:19" ht="39.75" customHeight="1" x14ac:dyDescent="0.25">
      <c r="A33" s="229">
        <v>1</v>
      </c>
      <c r="B33" s="177"/>
      <c r="C33" s="246" t="s">
        <v>81</v>
      </c>
      <c r="D33" s="181"/>
      <c r="E33" s="181"/>
      <c r="F33" s="181"/>
      <c r="G33" s="177"/>
      <c r="H33" s="50">
        <v>0.33333333333333331</v>
      </c>
      <c r="I33" s="50">
        <v>0.66666666666666663</v>
      </c>
      <c r="J33" s="102">
        <v>46204</v>
      </c>
      <c r="K33" s="51">
        <v>46231</v>
      </c>
      <c r="L33" s="67"/>
      <c r="M33" s="67"/>
      <c r="N33" s="67"/>
      <c r="O33" s="67"/>
      <c r="P33" s="67"/>
      <c r="Q33" s="67"/>
      <c r="R33" s="67"/>
      <c r="S33" s="68">
        <v>3</v>
      </c>
    </row>
    <row r="34" spans="1:19" ht="39.75" customHeight="1" x14ac:dyDescent="0.25">
      <c r="A34" s="229">
        <v>2</v>
      </c>
      <c r="B34" s="177"/>
      <c r="C34" s="246" t="s">
        <v>92</v>
      </c>
      <c r="D34" s="181"/>
      <c r="E34" s="181"/>
      <c r="F34" s="181"/>
      <c r="G34" s="177"/>
      <c r="H34" s="50">
        <v>0.33333333333333331</v>
      </c>
      <c r="I34" s="50">
        <v>0.66666666666666663</v>
      </c>
      <c r="J34" s="102">
        <v>46204</v>
      </c>
      <c r="K34" s="51">
        <v>46231</v>
      </c>
      <c r="L34" s="67" t="s">
        <v>38</v>
      </c>
      <c r="M34" s="67" t="s">
        <v>38</v>
      </c>
      <c r="N34" s="67" t="s">
        <v>38</v>
      </c>
      <c r="O34" s="67"/>
      <c r="P34" s="67"/>
      <c r="Q34" s="66"/>
      <c r="R34" s="67"/>
      <c r="S34" s="68">
        <v>24</v>
      </c>
    </row>
    <row r="35" spans="1:19" ht="39.75" customHeight="1" x14ac:dyDescent="0.25">
      <c r="A35" s="229"/>
      <c r="B35" s="177"/>
      <c r="C35" s="246"/>
      <c r="D35" s="181"/>
      <c r="E35" s="181"/>
      <c r="F35" s="181"/>
      <c r="G35" s="177"/>
      <c r="H35" s="50"/>
      <c r="I35" s="50"/>
      <c r="J35" s="51"/>
      <c r="K35" s="51"/>
      <c r="L35" s="67"/>
      <c r="M35" s="67"/>
      <c r="N35" s="67"/>
      <c r="O35" s="67"/>
      <c r="P35" s="67"/>
      <c r="Q35" s="66"/>
      <c r="R35" s="67"/>
      <c r="S35" s="68"/>
    </row>
    <row r="36" spans="1:19" ht="39.75" customHeight="1" x14ac:dyDescent="0.25">
      <c r="A36" s="229"/>
      <c r="B36" s="177"/>
      <c r="C36" s="246"/>
      <c r="D36" s="181"/>
      <c r="E36" s="181"/>
      <c r="F36" s="181"/>
      <c r="G36" s="177"/>
      <c r="H36" s="50"/>
      <c r="I36" s="50"/>
      <c r="J36" s="51"/>
      <c r="K36" s="51"/>
      <c r="L36" s="67"/>
      <c r="M36" s="66"/>
      <c r="N36" s="67"/>
      <c r="O36" s="67"/>
      <c r="P36" s="67"/>
      <c r="Q36" s="66"/>
      <c r="R36" s="67"/>
      <c r="S36" s="68"/>
    </row>
    <row r="37" spans="1:19" ht="39.75" customHeight="1" thickBot="1" x14ac:dyDescent="0.3">
      <c r="A37" s="229"/>
      <c r="B37" s="177"/>
      <c r="C37" s="246"/>
      <c r="D37" s="181"/>
      <c r="E37" s="181"/>
      <c r="F37" s="181"/>
      <c r="G37" s="177"/>
      <c r="H37" s="50"/>
      <c r="I37" s="50"/>
      <c r="J37" s="51"/>
      <c r="K37" s="51"/>
      <c r="L37" s="67"/>
      <c r="M37" s="66"/>
      <c r="N37" s="67"/>
      <c r="O37" s="67"/>
      <c r="P37" s="67"/>
      <c r="Q37" s="66"/>
      <c r="R37" s="67"/>
      <c r="S37" s="68"/>
    </row>
    <row r="38" spans="1:19" ht="19.5" customHeight="1" thickBot="1" x14ac:dyDescent="0.45">
      <c r="A38" s="254" t="s">
        <v>65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225" t="s">
        <v>32</v>
      </c>
      <c r="M38" s="226"/>
      <c r="N38" s="226"/>
      <c r="O38" s="226"/>
      <c r="P38" s="226"/>
      <c r="Q38" s="226"/>
      <c r="R38" s="227"/>
      <c r="S38" s="55">
        <f>SUM(S33:S37)</f>
        <v>27</v>
      </c>
    </row>
    <row r="39" spans="1:19" ht="12.75" hidden="1" customHeight="1" x14ac:dyDescent="0.35">
      <c r="A39" s="59" t="s">
        <v>66</v>
      </c>
      <c r="S39" s="60"/>
    </row>
    <row r="40" spans="1:19" ht="12.75" customHeight="1" thickBot="1" x14ac:dyDescent="0.4">
      <c r="A40" s="59"/>
      <c r="S40" s="60"/>
    </row>
    <row r="41" spans="1:19" ht="18.75" customHeight="1" thickBot="1" x14ac:dyDescent="0.45">
      <c r="A41" s="59"/>
      <c r="L41" s="225" t="s">
        <v>67</v>
      </c>
      <c r="M41" s="226"/>
      <c r="N41" s="226"/>
      <c r="O41" s="226"/>
      <c r="P41" s="226"/>
      <c r="Q41" s="226"/>
      <c r="R41" s="227"/>
      <c r="S41" s="55">
        <f>'HORAS DIRECTAS ASTIN'!V94</f>
        <v>127</v>
      </c>
    </row>
    <row r="42" spans="1:19" ht="15" customHeight="1" thickBot="1" x14ac:dyDescent="0.4">
      <c r="A42" s="59"/>
      <c r="S42" s="60"/>
    </row>
    <row r="43" spans="1:19" ht="15" customHeight="1" thickBot="1" x14ac:dyDescent="0.45">
      <c r="A43" s="59"/>
      <c r="L43" s="225" t="s">
        <v>68</v>
      </c>
      <c r="M43" s="226"/>
      <c r="N43" s="226"/>
      <c r="O43" s="226"/>
      <c r="P43" s="226"/>
      <c r="Q43" s="226"/>
      <c r="R43" s="227"/>
      <c r="S43" s="55">
        <f>S38+S26+S18+S11</f>
        <v>27</v>
      </c>
    </row>
    <row r="44" spans="1:19" ht="12" customHeight="1" x14ac:dyDescent="0.35">
      <c r="A44" s="59"/>
      <c r="S44" s="60"/>
    </row>
    <row r="45" spans="1:19" ht="16.5" customHeight="1" x14ac:dyDescent="0.4">
      <c r="A45" s="59"/>
      <c r="Q45" s="253" t="s">
        <v>69</v>
      </c>
      <c r="R45" s="226"/>
      <c r="S45" s="55">
        <f>S41+S43</f>
        <v>154</v>
      </c>
    </row>
    <row r="46" spans="1:19" ht="12.75" customHeight="1" x14ac:dyDescent="0.25"/>
    <row r="47" spans="1:19" ht="12.75" customHeight="1" x14ac:dyDescent="0.35">
      <c r="C47" s="61" t="s">
        <v>70</v>
      </c>
      <c r="E47" s="87"/>
    </row>
    <row r="48" spans="1:19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spans="4:8" ht="12.75" customHeight="1" x14ac:dyDescent="0.25"/>
    <row r="66" spans="4:8" ht="12.75" customHeight="1" x14ac:dyDescent="0.25"/>
    <row r="67" spans="4:8" ht="12.75" customHeight="1" x14ac:dyDescent="0.25"/>
    <row r="68" spans="4:8" ht="12.75" customHeight="1" x14ac:dyDescent="0.25"/>
    <row r="69" spans="4:8" ht="12.75" customHeight="1" x14ac:dyDescent="0.25"/>
    <row r="70" spans="4:8" ht="12.75" customHeight="1" x14ac:dyDescent="0.25"/>
    <row r="71" spans="4:8" ht="12.75" customHeight="1" x14ac:dyDescent="0.25">
      <c r="D71" s="255" t="s">
        <v>71</v>
      </c>
      <c r="E71" s="166"/>
      <c r="F71" s="166"/>
      <c r="G71" s="166"/>
      <c r="H71" s="162"/>
    </row>
    <row r="72" spans="4:8" ht="12.75" customHeight="1" x14ac:dyDescent="0.25">
      <c r="D72" s="191"/>
      <c r="E72" s="204"/>
      <c r="F72" s="204"/>
      <c r="G72" s="204"/>
      <c r="H72" s="198"/>
    </row>
    <row r="73" spans="4:8" ht="12.75" customHeight="1" x14ac:dyDescent="0.25">
      <c r="D73" s="191"/>
      <c r="E73" s="204"/>
      <c r="F73" s="204"/>
      <c r="G73" s="204"/>
      <c r="H73" s="198"/>
    </row>
    <row r="74" spans="4:8" ht="12.75" customHeight="1" x14ac:dyDescent="0.25">
      <c r="D74" s="163"/>
      <c r="E74" s="167"/>
      <c r="F74" s="167"/>
      <c r="G74" s="167"/>
      <c r="H74" s="164"/>
    </row>
    <row r="75" spans="4:8" ht="12.75" customHeight="1" x14ac:dyDescent="0.25"/>
    <row r="76" spans="4:8" ht="12.75" customHeight="1" x14ac:dyDescent="0.25"/>
    <row r="77" spans="4:8" ht="12.75" customHeight="1" x14ac:dyDescent="0.25"/>
    <row r="78" spans="4:8" ht="12.75" customHeight="1" x14ac:dyDescent="0.25"/>
    <row r="79" spans="4:8" ht="12.75" customHeight="1" x14ac:dyDescent="0.25"/>
    <row r="80" spans="4:8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  <row r="1001" ht="12.75" customHeight="1" x14ac:dyDescent="0.25"/>
    <row r="1002" ht="12.75" customHeight="1" x14ac:dyDescent="0.25"/>
    <row r="1003" ht="12.75" customHeight="1" x14ac:dyDescent="0.25"/>
    <row r="1004" ht="12.75" customHeight="1" x14ac:dyDescent="0.25"/>
  </sheetData>
  <mergeCells count="77">
    <mergeCell ref="S14:S15"/>
    <mergeCell ref="J14:K14"/>
    <mergeCell ref="L14:R14"/>
    <mergeCell ref="H14:I14"/>
    <mergeCell ref="C14:D15"/>
    <mergeCell ref="D71:H74"/>
    <mergeCell ref="A2:S2"/>
    <mergeCell ref="A3:B4"/>
    <mergeCell ref="C3:G4"/>
    <mergeCell ref="H3:I3"/>
    <mergeCell ref="J3:K3"/>
    <mergeCell ref="L3:R3"/>
    <mergeCell ref="S3:S4"/>
    <mergeCell ref="A5:B5"/>
    <mergeCell ref="C5:G5"/>
    <mergeCell ref="A6:B6"/>
    <mergeCell ref="C6:G6"/>
    <mergeCell ref="A10:B10"/>
    <mergeCell ref="C10:G10"/>
    <mergeCell ref="L11:R11"/>
    <mergeCell ref="C7:G7"/>
    <mergeCell ref="L41:R41"/>
    <mergeCell ref="L43:R43"/>
    <mergeCell ref="Q45:R45"/>
    <mergeCell ref="A31:B32"/>
    <mergeCell ref="C31:G32"/>
    <mergeCell ref="H31:I31"/>
    <mergeCell ref="J31:K31"/>
    <mergeCell ref="C33:G33"/>
    <mergeCell ref="A33:B33"/>
    <mergeCell ref="A37:B37"/>
    <mergeCell ref="C37:G37"/>
    <mergeCell ref="A38:K38"/>
    <mergeCell ref="L38:R38"/>
    <mergeCell ref="A34:B34"/>
    <mergeCell ref="C34:G34"/>
    <mergeCell ref="A36:B36"/>
    <mergeCell ref="L29:R29"/>
    <mergeCell ref="S29:S30"/>
    <mergeCell ref="L31:R31"/>
    <mergeCell ref="S31:S32"/>
    <mergeCell ref="A29:B30"/>
    <mergeCell ref="C29:G30"/>
    <mergeCell ref="H29:I29"/>
    <mergeCell ref="J29:K29"/>
    <mergeCell ref="A16:B16"/>
    <mergeCell ref="C16:D16"/>
    <mergeCell ref="C17:D17"/>
    <mergeCell ref="C9:G9"/>
    <mergeCell ref="C36:G36"/>
    <mergeCell ref="A35:B35"/>
    <mergeCell ref="C35:G35"/>
    <mergeCell ref="A24:G24"/>
    <mergeCell ref="A25:G25"/>
    <mergeCell ref="A26:K26"/>
    <mergeCell ref="A11:K12"/>
    <mergeCell ref="A13:S13"/>
    <mergeCell ref="A14:B15"/>
    <mergeCell ref="E14:E15"/>
    <mergeCell ref="F14:F15"/>
    <mergeCell ref="G14:G15"/>
    <mergeCell ref="C8:G8"/>
    <mergeCell ref="L26:R26"/>
    <mergeCell ref="A28:S28"/>
    <mergeCell ref="A7:B7"/>
    <mergeCell ref="A8:B8"/>
    <mergeCell ref="A9:B9"/>
    <mergeCell ref="L22:R22"/>
    <mergeCell ref="S22:S23"/>
    <mergeCell ref="A18:K18"/>
    <mergeCell ref="L18:R18"/>
    <mergeCell ref="A20:S20"/>
    <mergeCell ref="A21:S21"/>
    <mergeCell ref="A22:G23"/>
    <mergeCell ref="H22:I22"/>
    <mergeCell ref="J22:K22"/>
    <mergeCell ref="A17:B17"/>
  </mergeCells>
  <printOptions horizontalCentered="1" verticalCentered="1"/>
  <pageMargins left="0" right="0.23622047244094491" top="0.74803149606299213" bottom="0" header="0" footer="0"/>
  <pageSetup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E1:E1000"/>
  <sheetViews>
    <sheetView workbookViewId="0"/>
  </sheetViews>
  <sheetFormatPr baseColWidth="10" defaultColWidth="12.54296875" defaultRowHeight="15" customHeight="1" x14ac:dyDescent="0.25"/>
  <cols>
    <col min="1" max="26" width="10.453125" customWidth="1"/>
  </cols>
  <sheetData>
    <row r="1" spans="5:5" ht="12.75" customHeight="1" x14ac:dyDescent="0.25"/>
    <row r="2" spans="5:5" ht="12.75" customHeight="1" x14ac:dyDescent="0.25"/>
    <row r="3" spans="5:5" ht="12.75" customHeight="1" x14ac:dyDescent="0.25"/>
    <row r="4" spans="5:5" ht="12.75" customHeight="1" x14ac:dyDescent="0.25"/>
    <row r="5" spans="5:5" ht="12.75" customHeight="1" x14ac:dyDescent="0.25"/>
    <row r="6" spans="5:5" ht="12.75" customHeight="1" x14ac:dyDescent="0.25">
      <c r="E6" s="53">
        <v>31874874</v>
      </c>
    </row>
    <row r="7" spans="5:5" ht="12.75" customHeight="1" x14ac:dyDescent="0.25"/>
    <row r="8" spans="5:5" ht="12.75" customHeight="1" x14ac:dyDescent="0.25"/>
    <row r="9" spans="5:5" ht="12.75" customHeight="1" x14ac:dyDescent="0.25"/>
    <row r="10" spans="5:5" ht="12.75" customHeight="1" x14ac:dyDescent="0.25"/>
    <row r="11" spans="5:5" ht="12.75" customHeight="1" x14ac:dyDescent="0.25"/>
    <row r="12" spans="5:5" ht="12.75" customHeight="1" x14ac:dyDescent="0.25"/>
    <row r="13" spans="5:5" ht="12.75" customHeight="1" x14ac:dyDescent="0.25"/>
    <row r="14" spans="5:5" ht="12.75" customHeight="1" x14ac:dyDescent="0.25"/>
    <row r="15" spans="5:5" ht="12.75" customHeight="1" x14ac:dyDescent="0.25"/>
    <row r="16" spans="5:5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HORAS DIRECTAS ASTIN</vt:lpstr>
      <vt:lpstr>OTRAS ACTIVIDADES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CLEM</dc:creator>
  <cp:keywords/>
  <dc:description/>
  <cp:lastModifiedBy>Betty Elena Cárdenas</cp:lastModifiedBy>
  <cp:revision/>
  <dcterms:created xsi:type="dcterms:W3CDTF">2003-04-15T20:40:59Z</dcterms:created>
  <dcterms:modified xsi:type="dcterms:W3CDTF">2026-07-17T23:28:01Z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0x0101007F56400DA97A1B488518A7D3DC876EDD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2025-03-06T12:57:29Z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87af6bc4-6979-4d8d-95ec-8527d2c043db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